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V:\Asheville\transportation\31535-13 U4700CB\Roadway\Proj\"/>
    </mc:Choice>
  </mc:AlternateContent>
  <xr:revisionPtr revIDLastSave="0" documentId="13_ncr:1_{74149E53-2B5E-484E-891C-3DAA0572B32C}" xr6:coauthVersionLast="47" xr6:coauthVersionMax="47" xr10:uidLastSave="{00000000-0000-0000-0000-000000000000}"/>
  <bookViews>
    <workbookView xWindow="38280" yWindow="3930" windowWidth="29040" windowHeight="15720" tabRatio="723" activeTab="1" xr2:uid="{00000000-000D-0000-FFFF-FFFF00000000}"/>
  </bookViews>
  <sheets>
    <sheet name="PVMT REM" sheetId="4" r:id="rId1"/>
    <sheet name="Earthwork" sheetId="7" r:id="rId2"/>
    <sheet name="Guardrail" sheetId="14" r:id="rId3"/>
  </sheets>
  <definedNames>
    <definedName name="_xlnm.Print_Area" localSheetId="2">Guardrail!$A$1:$AH$23</definedName>
    <definedName name="_xlnm.Print_Area" localSheetId="0">'PVMT REM'!$B$2:$J$44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4" i="7" l="1"/>
  <c r="I20" i="7"/>
  <c r="I14" i="7"/>
  <c r="I10" i="7"/>
  <c r="I8" i="7"/>
  <c r="H20" i="7"/>
  <c r="H15" i="7"/>
  <c r="E20" i="7"/>
  <c r="G15" i="7"/>
  <c r="F20" i="7"/>
  <c r="H22" i="7" l="1"/>
  <c r="H24" i="7" s="1"/>
  <c r="F15" i="7" l="1"/>
  <c r="F17" i="14" l="1"/>
  <c r="F15" i="14"/>
  <c r="F40" i="4"/>
  <c r="I15" i="7"/>
  <c r="E15" i="7"/>
  <c r="E24" i="7" l="1"/>
</calcChain>
</file>

<file path=xl/sharedStrings.xml><?xml version="1.0" encoding="utf-8"?>
<sst xmlns="http://schemas.openxmlformats.org/spreadsheetml/2006/main" count="237" uniqueCount="161">
  <si>
    <t>COMPUTED BY:</t>
  </si>
  <si>
    <t>DATE:</t>
  </si>
  <si>
    <t>CHECKED BY:</t>
  </si>
  <si>
    <t>DIVISION OF HIGHWAYS</t>
  </si>
  <si>
    <t>G</t>
  </si>
  <si>
    <t>REMARKS</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</si>
  <si>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</si>
  <si>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</si>
  <si>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</si>
  <si>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</si>
  <si>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</si>
  <si>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</si>
  <si>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</si>
  <si>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</si>
  <si>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</si>
  <si>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</si>
  <si>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</si>
  <si>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</si>
  <si>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</si>
  <si>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</si>
  <si>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</si>
  <si>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</si>
  <si>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</si>
  <si>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</si>
  <si>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</si>
  <si>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</si>
  <si>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</si>
  <si>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</si>
  <si>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</si>
  <si>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</si>
  <si>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</si>
  <si>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</si>
  <si>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</si>
  <si>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SINGLE
FACED
CONCRETE
BARRIER</t>
  </si>
  <si>
    <t>REMOVE
EXISTING
GUARDRAIL</t>
  </si>
  <si>
    <t>REMOVE &amp;
STOCKPILE
EXISTING
GUARDRAIL</t>
  </si>
  <si>
    <t>STRAIGHT</t>
  </si>
  <si>
    <t>SHOP
CURVED</t>
  </si>
  <si>
    <t>DOUBLE
FACED</t>
  </si>
  <si>
    <t>APPROACH
END</t>
  </si>
  <si>
    <t>TRAILING
END</t>
  </si>
  <si>
    <t>CAT-1</t>
  </si>
  <si>
    <t>NG</t>
  </si>
  <si>
    <t>SUMMARY OF EARTHWORK</t>
  </si>
  <si>
    <t>Uncl.</t>
  </si>
  <si>
    <t>Embank.</t>
  </si>
  <si>
    <t>Borrow</t>
  </si>
  <si>
    <t>Waste</t>
  </si>
  <si>
    <t>Excav.</t>
  </si>
  <si>
    <t>+%</t>
  </si>
  <si>
    <t>Note: Earthwork quantities are calculated by the Roadway Design Unit. These earthwork quantities are based in part on subsurface data provided by the Geotechnical Engineering Unit.</t>
  </si>
  <si>
    <t>Note: Approximate quantities only. Unclassified Excavation, Borrow Excavation, Shoulder Borrow, Fine Grading, Clearing and Grubbing, Breaking of Existing Pavement, and Removal of Existing Pavement will be paid for at the contract lump sum price for grading.</t>
  </si>
  <si>
    <t>Type III</t>
  </si>
  <si>
    <t>B-77</t>
  </si>
  <si>
    <t>GREU, TL-3</t>
  </si>
  <si>
    <t>GREU, TL-2</t>
  </si>
  <si>
    <t>AT-1</t>
  </si>
  <si>
    <t>Type III SC</t>
  </si>
  <si>
    <t>B-77 SC</t>
  </si>
  <si>
    <t>IMPACT
ATTENUATOR</t>
  </si>
  <si>
    <t>IN CUBIC YARDS</t>
  </si>
  <si>
    <t>WASTE IN LIEU OF BORROW</t>
  </si>
  <si>
    <t>PROJECT TOTAL:</t>
  </si>
  <si>
    <t>GRAND TOTAL:</t>
  </si>
  <si>
    <t>EST. 5% REPLACE TOPSOIL ON BORROW PIT</t>
  </si>
  <si>
    <t>RT</t>
  </si>
  <si>
    <t>Joshua Roemer, PE</t>
  </si>
  <si>
    <t>-L-</t>
  </si>
  <si>
    <t>LT</t>
  </si>
  <si>
    <t>ANCHOR DEDUCTIONS</t>
  </si>
  <si>
    <t>ADDITIONAL POSTS:</t>
  </si>
  <si>
    <t>2/21/2023</t>
  </si>
  <si>
    <t>TOTAL</t>
  </si>
  <si>
    <t>-L- Sta. 593+50.00 LT</t>
  </si>
  <si>
    <t>-L- Sta. 662+47.07 LT</t>
  </si>
  <si>
    <t>-L- Sta. 593+50.00 RT</t>
  </si>
  <si>
    <t>Keith Bridgers</t>
  </si>
  <si>
    <t>594+94.62</t>
  </si>
  <si>
    <t>7+03.45</t>
  </si>
  <si>
    <t>GRAND TOTAL</t>
  </si>
  <si>
    <t>SUBTOTAL</t>
  </si>
  <si>
    <t>593+50</t>
  </si>
  <si>
    <t>622+47</t>
  </si>
  <si>
    <t>608+00</t>
  </si>
  <si>
    <t>25+50</t>
  </si>
  <si>
    <t>Y38SW Sta. 10+30.00</t>
  </si>
  <si>
    <t>Y38NE Sta. 19+39.11</t>
  </si>
  <si>
    <t xml:space="preserve">Y38SW Sta. 17+98.08 </t>
  </si>
  <si>
    <t>-L- Sta. 662+47.07 RT</t>
  </si>
  <si>
    <t>CLASS IV SUBGRADE STABILIZATION = 300 TONS (CONTINGENCY)</t>
  </si>
  <si>
    <t>SELECT GRANULAR MATERIAL= 250 CY (CONTINGENCY)</t>
  </si>
  <si>
    <t>730'</t>
  </si>
  <si>
    <t>8'</t>
  </si>
  <si>
    <t>606+58</t>
  </si>
  <si>
    <t>612+88</t>
  </si>
  <si>
    <t>616+60</t>
  </si>
  <si>
    <t>-L- RT INSIDE</t>
  </si>
  <si>
    <t>606+72</t>
  </si>
  <si>
    <t>613+25</t>
  </si>
  <si>
    <t>613+21</t>
  </si>
  <si>
    <t>-L- LT INSIDE</t>
  </si>
  <si>
    <t>606+71</t>
  </si>
  <si>
    <t>606+50</t>
  </si>
  <si>
    <t>607+77</t>
  </si>
  <si>
    <t>616+62</t>
  </si>
  <si>
    <t>-Y38NE-</t>
  </si>
  <si>
    <t>19+41</t>
  </si>
  <si>
    <t>-Y38SW-</t>
  </si>
  <si>
    <t>11+00</t>
  </si>
  <si>
    <t>11+81</t>
  </si>
  <si>
    <t>11+95</t>
  </si>
  <si>
    <t>17+31</t>
  </si>
  <si>
    <t>12+94</t>
  </si>
  <si>
    <t>14+30</t>
  </si>
  <si>
    <t>14+86</t>
  </si>
  <si>
    <t>15+45</t>
  </si>
  <si>
    <t>15+00</t>
  </si>
  <si>
    <t>16+08</t>
  </si>
  <si>
    <t>17+98</t>
  </si>
  <si>
    <t>594+27.29</t>
  </si>
  <si>
    <t>597+77.29</t>
  </si>
  <si>
    <t>598+19.62</t>
  </si>
  <si>
    <t>325'</t>
  </si>
  <si>
    <t>10'</t>
  </si>
  <si>
    <t>13'</t>
  </si>
  <si>
    <t>595+00.00</t>
  </si>
  <si>
    <t>598+00.00</t>
  </si>
  <si>
    <t>1'</t>
  </si>
  <si>
    <t>0'</t>
  </si>
  <si>
    <t>3-2-2026</t>
  </si>
  <si>
    <t>50'</t>
  </si>
  <si>
    <t>594+50.00</t>
  </si>
  <si>
    <t>597+50.00</t>
  </si>
  <si>
    <t>-L-/RPA</t>
  </si>
  <si>
    <t>617+41.5/ 5+00</t>
  </si>
  <si>
    <t>275'</t>
  </si>
  <si>
    <t>11'</t>
  </si>
  <si>
    <t>617+00.00</t>
  </si>
  <si>
    <t>17+57.16</t>
  </si>
  <si>
    <t>Y38SW/L</t>
  </si>
  <si>
    <t>606+03/ 18+07</t>
  </si>
  <si>
    <t>GREU TL-2: 1 @ 25'</t>
  </si>
  <si>
    <t>18+07</t>
  </si>
  <si>
    <t>CAT-1: 4 @ 6.25'</t>
  </si>
  <si>
    <t xml:space="preserve">       GREU TL-3: 3 @ 50'</t>
  </si>
  <si>
    <t>87.5'</t>
  </si>
  <si>
    <t>112.5'</t>
  </si>
  <si>
    <t>237.5'</t>
  </si>
  <si>
    <t>837.5'</t>
  </si>
  <si>
    <t>200'</t>
  </si>
  <si>
    <t>650'</t>
  </si>
  <si>
    <t>Note: Approximate quantities only.  Unclassified Excavation, Borrow Excavation, Removal of Exist. Asphalt Pavement will be paid for at the contract lump sum price for grading.</t>
  </si>
  <si>
    <t>Y38NE Sta. 25+50.00</t>
  </si>
  <si>
    <t>UNDERCUT EXCAVATION = 1150 CY (CONTINGENCY)</t>
  </si>
  <si>
    <t>GEOTEXTILE FOR SOIL STABILIZATION = 2000 SY (CONTINGENCY)</t>
  </si>
  <si>
    <t>SHALOW UNDERCUT = 150 CY (CONTINGENCY)</t>
  </si>
  <si>
    <t>GEOTEXTILE FOR SUBGRADE STABILIZATION = 450 SY (CONTINGENCY)</t>
  </si>
  <si>
    <t>DRAINAGE DITCH EXCAVATION = 100 CY</t>
  </si>
  <si>
    <t>LOSS DUE TO CLEARING &amp;GRUBBING</t>
  </si>
  <si>
    <t>ADDITIONAL UNDERCUT</t>
  </si>
  <si>
    <t>Undercut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</si>
</sst>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numFmt numFmtId="165" formatCode="##\+##.#00"/>
    <numFmt numFmtId="166" formatCode="0\'"/>
    <numFmt numFmtId="167" formatCode="0.00\'"/>
  </numFmts>
  <fonts count="34" x14ac:knownFonts="1">
    <font>
      <sz val="11"/>
      <color theme="1"/>
      <name val="Calibri"/>
      <family val="2"/>
      <scheme val="minor"/>
    </font>
    <font>
      <b/>
      <sz val="10"/>
      <name val="Arial Narrow"/>
      <family val="2"/>
    </font>
    <font>
      <sz val="10"/>
      <name val="Arial"/>
      <family val="2"/>
    </font>
    <font>
      <sz val="24"/>
      <name val="Algerian"/>
      <family val="5"/>
    </font>
    <font>
      <b/>
      <sz val="14"/>
      <name val="Arial Narrow"/>
      <family val="2"/>
    </font>
    <font>
      <sz val="12"/>
      <name val="Times New Roman"/>
      <family val="1"/>
    </font>
    <font>
      <sz val="12"/>
      <color indexed="8"/>
      <name val="Times New Roman"/>
      <family val="1"/>
    </font>
    <font>
      <sz val="12"/>
      <color indexed="10"/>
      <name val="Times New Roman"/>
      <family val="1"/>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sz val="12"/>
      <name val="Arial"/>
      <family val="2"/>
    </font>
    <font>
      <sz val="11"/>
      <color theme="1"/>
      <name val="Arial Narrow"/>
      <family val="2"/>
    </font>
    <font>
      <sz val="10"/>
      <color theme="1"/>
      <name val="Arial Narrow"/>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sz val="12"/>
      <name val="Times New Roman"/>
      <family val="1"/>
    </font>
    <font>
      <b/>
      <sz val="24"/>
      <name val="Arial"/>
      <family val="2"/>
    </font>
    <font>
      <sz val="11"/>
      <color theme="1"/>
      <name val="Arial"/>
      <family val="2"/>
    </font>
    <font>
      <b/>
      <sz val="11"/>
      <color theme="1"/>
      <name val="Arial"/>
      <family val="2"/>
    </font>
    <font>
      <b/>
      <sz val="12"/>
      <color theme="1"/>
      <name val="Arial"/>
      <family val="2"/>
    </font>
    <font>
      <b/>
      <sz val="11"/>
      <name val="Arial"/>
      <family val="2"/>
    </font>
    <font>
      <b/>
      <sz val="11"/>
      <color theme="1"/>
      <name val="Calibri"/>
      <family val="2"/>
      <scheme val="minor"/>
    </font>
    <font>
      <sz val="8"/>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08">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ck">
        <color indexed="64"/>
      </left>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thin">
        <color indexed="64"/>
      </left>
      <right style="double">
        <color indexed="64"/>
      </right>
      <top style="thin">
        <color indexed="64"/>
      </top>
      <bottom style="thin">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double">
        <color indexed="64"/>
      </right>
      <top style="medium">
        <color indexed="64"/>
      </top>
      <bottom style="medium">
        <color indexed="64"/>
      </bottom>
      <diagonal/>
    </border>
    <border>
      <left style="medium">
        <color indexed="64"/>
      </left>
      <right/>
      <top style="thin">
        <color indexed="64"/>
      </top>
      <bottom style="double">
        <color indexed="64"/>
      </bottom>
      <diagonal/>
    </border>
    <border>
      <left style="thin">
        <color indexed="64"/>
      </left>
      <right style="double">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double">
        <color indexed="64"/>
      </bottom>
      <diagonal/>
    </border>
    <border>
      <left/>
      <right style="double">
        <color indexed="64"/>
      </right>
      <top style="double">
        <color indexed="64"/>
      </top>
      <bottom style="double">
        <color indexed="64"/>
      </bottom>
      <diagonal/>
    </border>
    <border>
      <left/>
      <right style="thick">
        <color indexed="64"/>
      </right>
      <top style="thick">
        <color indexed="64"/>
      </top>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double">
        <color indexed="64"/>
      </right>
      <top style="thin">
        <color indexed="64"/>
      </top>
      <bottom/>
      <diagonal/>
    </border>
    <border>
      <left style="thin">
        <color indexed="64"/>
      </left>
      <right/>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double">
        <color indexed="64"/>
      </left>
      <right/>
      <top style="double">
        <color indexed="64"/>
      </top>
      <bottom style="thin">
        <color indexed="64"/>
      </bottom>
      <diagonal/>
    </border>
  </borders>
  <cellStyleXfs count="3">
    <xf numFmtId="0" fontId="0" fillId="0" borderId="0"/>
    <xf numFmtId="0" fontId="2" fillId="0" borderId="0"/>
    <xf numFmtId="0" fontId="26" fillId="0" borderId="0"/>
  </cellStyleXfs>
  <cellXfs count="308">
    <xf numFmtId="0" fontId="0" fillId="0" borderId="0" xfId="0"/>
    <xf numFmtId="0" fontId="3" fillId="0" borderId="0" xfId="0" applyFont="1" applyAlignment="1">
      <alignment horizontal="center"/>
    </xf>
    <xf numFmtId="0" fontId="0" fillId="0" borderId="0" xfId="0" applyProtection="1">
      <protection locked="0"/>
    </xf>
    <xf numFmtId="0" fontId="4" fillId="0" borderId="0" xfId="0" applyFont="1" applyAlignment="1" applyProtection="1">
      <alignment horizontal="centerContinuous"/>
      <protection locked="0"/>
    </xf>
    <xf numFmtId="0" fontId="4" fillId="0" borderId="0" xfId="0" applyFont="1" applyAlignment="1" applyProtection="1">
      <alignment horizontal="left"/>
      <protection locked="0"/>
    </xf>
    <xf numFmtId="0" fontId="6" fillId="0" borderId="0" xfId="0" applyFont="1" applyAlignment="1" applyProtection="1">
      <alignment horizontal="right" vertical="center" textRotation="90"/>
      <protection locked="0"/>
    </xf>
    <xf numFmtId="0" fontId="0" fillId="0" borderId="0" xfId="0" applyAlignment="1" applyProtection="1">
      <alignment horizontal="centerContinuous"/>
      <protection locked="0"/>
    </xf>
    <xf numFmtId="0" fontId="7" fillId="0" borderId="0" xfId="0" applyFont="1" applyAlignment="1" applyProtection="1">
      <alignment textRotation="90"/>
      <protection locked="0"/>
    </xf>
    <xf numFmtId="0" fontId="0" fillId="0" borderId="0" xfId="0" applyAlignment="1">
      <alignment vertical="top"/>
    </xf>
    <xf numFmtId="0" fontId="9" fillId="0" borderId="0" xfId="0" applyFont="1" applyAlignment="1">
      <alignment horizontal="center"/>
    </xf>
    <xf numFmtId="0" fontId="11" fillId="0" borderId="0" xfId="0" applyFont="1" applyAlignment="1">
      <alignment horizontal="center"/>
    </xf>
    <xf numFmtId="0" fontId="0" fillId="0" borderId="0" xfId="0" applyAlignment="1">
      <alignment horizontal="centerContinuous"/>
    </xf>
    <xf numFmtId="2"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0" fillId="0" borderId="0" xfId="0" applyAlignment="1">
      <alignment horizontal="center"/>
    </xf>
    <xf numFmtId="1" fontId="0" fillId="0" borderId="0" xfId="0" applyNumberFormat="1" applyAlignment="1" applyProtection="1">
      <alignment horizontal="center"/>
      <protection locked="0"/>
    </xf>
    <xf numFmtId="0" fontId="0" fillId="0" borderId="0" xfId="0" applyAlignment="1">
      <alignment horizontal="left"/>
    </xf>
    <xf numFmtId="0" fontId="11" fillId="0" borderId="0" xfId="0" applyFont="1" applyAlignment="1">
      <alignment horizontal="centerContinuous"/>
    </xf>
    <xf numFmtId="0" fontId="8" fillId="0" borderId="0" xfId="0" applyFont="1" applyAlignment="1" applyProtection="1">
      <alignment horizontal="center" vertical="top"/>
      <protection locked="0"/>
    </xf>
    <xf numFmtId="0" fontId="13" fillId="0" borderId="0" xfId="0" applyFont="1" applyAlignment="1" applyProtection="1">
      <alignment horizontal="center" textRotation="90"/>
      <protection locked="0"/>
    </xf>
    <xf numFmtId="1" fontId="0" fillId="0" borderId="0" xfId="0" applyNumberFormat="1" applyAlignment="1">
      <alignment horizontal="center"/>
    </xf>
    <xf numFmtId="0" fontId="0" fillId="0" borderId="0" xfId="0" applyAlignment="1">
      <alignment horizontal="center" vertical="top"/>
    </xf>
    <xf numFmtId="0" fontId="16" fillId="0" borderId="0" xfId="0" applyFont="1" applyProtection="1">
      <protection locked="0"/>
    </xf>
    <xf numFmtId="0" fontId="11" fillId="0" borderId="0" xfId="0" applyFont="1" applyAlignment="1">
      <alignment horizontal="centerContinuous" vertical="center"/>
    </xf>
    <xf numFmtId="0" fontId="16" fillId="0" borderId="0" xfId="0" applyFont="1" applyAlignment="1">
      <alignment horizontal="center"/>
    </xf>
    <xf numFmtId="0" fontId="11" fillId="0" borderId="0" xfId="0" applyFont="1" applyAlignment="1" applyProtection="1">
      <alignment horizontal="center"/>
      <protection locked="0"/>
    </xf>
    <xf numFmtId="0" fontId="11" fillId="0" borderId="0" xfId="0" applyFont="1" applyProtection="1">
      <protection locked="0"/>
    </xf>
    <xf numFmtId="0" fontId="11" fillId="0" borderId="45" xfId="0" applyFont="1" applyBorder="1" applyAlignment="1">
      <alignment horizontal="center"/>
    </xf>
    <xf numFmtId="1" fontId="11" fillId="0" borderId="0" xfId="0" applyNumberFormat="1" applyFont="1" applyAlignment="1">
      <alignment horizontal="center"/>
    </xf>
    <xf numFmtId="0" fontId="11" fillId="0" borderId="0" xfId="0" applyFont="1" applyAlignment="1">
      <alignment horizontal="center" vertical="center"/>
    </xf>
    <xf numFmtId="0" fontId="16" fillId="0" borderId="0" xfId="0" applyFont="1" applyAlignment="1" applyProtection="1">
      <alignment horizontal="centerContinuous" vertical="center"/>
      <protection locked="0"/>
    </xf>
    <xf numFmtId="0" fontId="11" fillId="0" borderId="0" xfId="0" applyFont="1" applyAlignment="1" applyProtection="1">
      <alignment horizontal="center" vertical="center"/>
      <protection locked="0"/>
    </xf>
    <xf numFmtId="0" fontId="0" fillId="0" borderId="0" xfId="0" quotePrefix="1" applyAlignment="1" applyProtection="1">
      <alignment horizontal="center"/>
      <protection locked="0"/>
    </xf>
    <xf numFmtId="0" fontId="14" fillId="0" borderId="0" xfId="0" applyFont="1" applyAlignment="1" applyProtection="1">
      <alignment horizontal="center"/>
      <protection locked="0"/>
    </xf>
    <xf numFmtId="0" fontId="14" fillId="0" borderId="0" xfId="0" applyFont="1" applyAlignment="1" applyProtection="1">
      <alignment horizontal="right"/>
      <protection locked="0"/>
    </xf>
    <xf numFmtId="0" fontId="0" fillId="0" borderId="21" xfId="0" applyBorder="1" applyProtection="1">
      <protection locked="0"/>
    </xf>
    <xf numFmtId="2" fontId="0" fillId="0" borderId="0" xfId="0" applyNumberFormat="1" applyAlignment="1">
      <alignment horizontal="center"/>
    </xf>
    <xf numFmtId="0" fontId="0" fillId="0" borderId="22" xfId="0" applyBorder="1"/>
    <xf numFmtId="0" fontId="0" fillId="0" borderId="22" xfId="0" applyBorder="1" applyProtection="1">
      <protection locked="0"/>
    </xf>
    <xf numFmtId="0" fontId="0" fillId="0" borderId="39" xfId="0" applyBorder="1"/>
    <xf numFmtId="0" fontId="10" fillId="0" borderId="45" xfId="0" applyFont="1" applyBorder="1" applyAlignment="1">
      <alignment horizontal="center"/>
    </xf>
    <xf numFmtId="0" fontId="11" fillId="0" borderId="14" xfId="0" applyFont="1" applyBorder="1" applyAlignment="1">
      <alignment horizontal="center"/>
    </xf>
    <xf numFmtId="0" fontId="5" fillId="0" borderId="45" xfId="0" applyFont="1" applyBorder="1"/>
    <xf numFmtId="0" fontId="0" fillId="0" borderId="31" xfId="0" applyBorder="1" applyAlignment="1">
      <alignment horizontal="center"/>
    </xf>
    <xf numFmtId="0" fontId="0" fillId="0" borderId="32" xfId="0" applyBorder="1" applyAlignment="1">
      <alignment horizontal="center"/>
    </xf>
    <xf numFmtId="0" fontId="0" fillId="0" borderId="55" xfId="0" applyBorder="1" applyAlignment="1" applyProtection="1">
      <alignment horizontal="center"/>
      <protection locked="0"/>
    </xf>
    <xf numFmtId="0" fontId="0" fillId="0" borderId="33" xfId="0" applyBorder="1" applyAlignment="1">
      <alignment horizontal="center"/>
    </xf>
    <xf numFmtId="0" fontId="8" fillId="0" borderId="0" xfId="0" applyFont="1" applyAlignment="1" applyProtection="1">
      <alignment horizontal="center"/>
      <protection locked="0"/>
    </xf>
    <xf numFmtId="0" fontId="10" fillId="0" borderId="14" xfId="0" applyFont="1" applyBorder="1" applyAlignment="1">
      <alignment horizontal="center"/>
    </xf>
    <xf numFmtId="0" fontId="18" fillId="0" borderId="32" xfId="0" applyFont="1" applyBorder="1" applyAlignment="1">
      <alignment horizontal="center"/>
    </xf>
    <xf numFmtId="0" fontId="18" fillId="0" borderId="56" xfId="0" applyFont="1" applyBorder="1"/>
    <xf numFmtId="0" fontId="18" fillId="0" borderId="54" xfId="0" applyFont="1" applyBorder="1"/>
    <xf numFmtId="0" fontId="18" fillId="0" borderId="55" xfId="0" applyFont="1" applyBorder="1" applyAlignment="1">
      <alignment horizontal="center"/>
    </xf>
    <xf numFmtId="0" fontId="18" fillId="0" borderId="55" xfId="0" applyFont="1" applyBorder="1" applyAlignment="1" applyProtection="1">
      <alignment horizontal="center"/>
      <protection locked="0"/>
    </xf>
    <xf numFmtId="0" fontId="18" fillId="0" borderId="27" xfId="0" applyFont="1" applyBorder="1" applyProtection="1">
      <protection locked="0"/>
    </xf>
    <xf numFmtId="0" fontId="1" fillId="0" borderId="32" xfId="0" applyFont="1" applyBorder="1" applyAlignment="1">
      <alignment horizontal="right"/>
    </xf>
    <xf numFmtId="0" fontId="18" fillId="0" borderId="43" xfId="0" applyFont="1" applyBorder="1"/>
    <xf numFmtId="0" fontId="18" fillId="0" borderId="30" xfId="0" applyFont="1" applyBorder="1" applyProtection="1">
      <protection locked="0"/>
    </xf>
    <xf numFmtId="0" fontId="18" fillId="0" borderId="33" xfId="0" applyFont="1" applyBorder="1" applyAlignment="1">
      <alignment horizontal="center"/>
    </xf>
    <xf numFmtId="0" fontId="1" fillId="0" borderId="33" xfId="0" applyFont="1" applyBorder="1" applyAlignment="1">
      <alignment horizontal="right"/>
    </xf>
    <xf numFmtId="0" fontId="17" fillId="0" borderId="54" xfId="0" applyFont="1" applyBorder="1"/>
    <xf numFmtId="0" fontId="17" fillId="0" borderId="55" xfId="0" applyFont="1" applyBorder="1" applyAlignment="1">
      <alignment horizontal="center"/>
    </xf>
    <xf numFmtId="0" fontId="17" fillId="0" borderId="26" xfId="0" applyFont="1" applyBorder="1"/>
    <xf numFmtId="0" fontId="17" fillId="0" borderId="32" xfId="0" applyFont="1" applyBorder="1" applyAlignment="1">
      <alignment horizontal="center"/>
    </xf>
    <xf numFmtId="0" fontId="17" fillId="0" borderId="43" xfId="0" applyFont="1" applyBorder="1"/>
    <xf numFmtId="0" fontId="17" fillId="0" borderId="28" xfId="0" applyFont="1" applyBorder="1"/>
    <xf numFmtId="0" fontId="17" fillId="0" borderId="33" xfId="0" applyFont="1" applyBorder="1" applyAlignment="1">
      <alignment horizontal="center"/>
    </xf>
    <xf numFmtId="0" fontId="0" fillId="0" borderId="12" xfId="0" applyBorder="1"/>
    <xf numFmtId="0" fontId="0" fillId="0" borderId="59" xfId="0" applyBorder="1"/>
    <xf numFmtId="0" fontId="0" fillId="0" borderId="2" xfId="0" applyBorder="1"/>
    <xf numFmtId="0" fontId="0" fillId="0" borderId="58" xfId="0" applyBorder="1"/>
    <xf numFmtId="0" fontId="20" fillId="0" borderId="4" xfId="0" applyFont="1" applyBorder="1" applyAlignment="1">
      <alignment horizontal="center"/>
    </xf>
    <xf numFmtId="0" fontId="0" fillId="0" borderId="15" xfId="0" applyBorder="1"/>
    <xf numFmtId="0" fontId="0" fillId="0" borderId="5" xfId="0" applyBorder="1"/>
    <xf numFmtId="0" fontId="0" fillId="0" borderId="61" xfId="0" applyBorder="1"/>
    <xf numFmtId="0" fontId="0" fillId="0" borderId="4" xfId="0" applyBorder="1"/>
    <xf numFmtId="0" fontId="0" fillId="0" borderId="0" xfId="0" applyAlignment="1">
      <alignment horizontal="right" textRotation="90"/>
    </xf>
    <xf numFmtId="0" fontId="23" fillId="0" borderId="10" xfId="0" applyFont="1" applyBorder="1" applyAlignment="1">
      <alignment horizontal="left" vertical="center" wrapText="1"/>
    </xf>
    <xf numFmtId="0" fontId="21" fillId="0" borderId="4" xfId="0" applyFont="1" applyBorder="1" applyAlignment="1">
      <alignment horizontal="left" vertical="center" wrapText="1"/>
    </xf>
    <xf numFmtId="0" fontId="0" fillId="0" borderId="62" xfId="0" applyBorder="1"/>
    <xf numFmtId="0" fontId="0" fillId="0" borderId="13" xfId="0" applyBorder="1"/>
    <xf numFmtId="0" fontId="0" fillId="0" borderId="17" xfId="0" applyBorder="1" applyAlignment="1">
      <alignment horizontal="center"/>
    </xf>
    <xf numFmtId="0" fontId="0" fillId="0" borderId="63" xfId="0" applyBorder="1" applyAlignment="1">
      <alignment horizontal="center"/>
    </xf>
    <xf numFmtId="0" fontId="0" fillId="0" borderId="4" xfId="0" applyBorder="1" applyAlignment="1">
      <alignment horizontal="center"/>
    </xf>
    <xf numFmtId="0" fontId="0" fillId="0" borderId="41" xfId="0" applyBorder="1"/>
    <xf numFmtId="0" fontId="0" fillId="0" borderId="24" xfId="0" applyBorder="1"/>
    <xf numFmtId="0" fontId="0" fillId="0" borderId="6" xfId="0" applyBorder="1" applyAlignment="1">
      <alignment horizontal="center"/>
    </xf>
    <xf numFmtId="0" fontId="0" fillId="0" borderId="64" xfId="0" applyBorder="1" applyAlignment="1">
      <alignment horizontal="center"/>
    </xf>
    <xf numFmtId="0" fontId="0" fillId="0" borderId="42" xfId="0" applyBorder="1"/>
    <xf numFmtId="0" fontId="0" fillId="0" borderId="29" xfId="0" applyBorder="1"/>
    <xf numFmtId="0" fontId="0" fillId="0" borderId="36" xfId="0" applyBorder="1" applyAlignment="1">
      <alignment horizontal="center"/>
    </xf>
    <xf numFmtId="0" fontId="0" fillId="0" borderId="65" xfId="0" applyBorder="1" applyAlignment="1">
      <alignment horizontal="center"/>
    </xf>
    <xf numFmtId="0" fontId="0" fillId="0" borderId="66" xfId="0" applyBorder="1"/>
    <xf numFmtId="0" fontId="0" fillId="0" borderId="44" xfId="0" applyBorder="1"/>
    <xf numFmtId="0" fontId="0" fillId="0" borderId="49"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0" fillId="0" borderId="2" xfId="0" applyBorder="1" applyAlignment="1">
      <alignment horizontal="center"/>
    </xf>
    <xf numFmtId="0" fontId="4" fillId="0" borderId="0" xfId="0" applyFont="1" applyAlignment="1" applyProtection="1">
      <alignment horizontal="left" vertical="center"/>
      <protection locked="0"/>
    </xf>
    <xf numFmtId="0" fontId="0" fillId="0" borderId="0" xfId="0" applyAlignment="1" applyProtection="1">
      <alignment horizontal="center" vertical="center"/>
      <protection locked="0"/>
    </xf>
    <xf numFmtId="0" fontId="8" fillId="0" borderId="0" xfId="0" applyFont="1" applyAlignment="1" applyProtection="1">
      <alignment horizontal="center" vertical="center"/>
      <protection locked="0"/>
    </xf>
    <xf numFmtId="0" fontId="19" fillId="0" borderId="39" xfId="0" applyFont="1" applyBorder="1" applyAlignment="1">
      <alignment horizontal="center"/>
    </xf>
    <xf numFmtId="0" fontId="19" fillId="0" borderId="69" xfId="0" applyFont="1" applyBorder="1" applyAlignment="1">
      <alignment horizontal="center"/>
    </xf>
    <xf numFmtId="0" fontId="0" fillId="0" borderId="23" xfId="0" applyBorder="1"/>
    <xf numFmtId="0" fontId="19" fillId="0" borderId="47" xfId="0" applyFont="1" applyBorder="1" applyAlignment="1">
      <alignment horizontal="center"/>
    </xf>
    <xf numFmtId="0" fontId="11" fillId="0" borderId="70" xfId="0" applyFont="1" applyBorder="1" applyAlignment="1">
      <alignment horizontal="center"/>
    </xf>
    <xf numFmtId="0" fontId="11" fillId="0" borderId="7" xfId="0" applyFont="1" applyBorder="1" applyAlignment="1">
      <alignment horizontal="center"/>
    </xf>
    <xf numFmtId="0" fontId="25" fillId="0" borderId="0" xfId="0" applyFont="1" applyProtection="1">
      <protection locked="0"/>
    </xf>
    <xf numFmtId="0" fontId="11" fillId="0" borderId="40" xfId="0" applyFont="1" applyBorder="1" applyAlignment="1">
      <alignment horizontal="center"/>
    </xf>
    <xf numFmtId="0" fontId="11" fillId="0" borderId="71" xfId="0" applyFont="1" applyBorder="1" applyAlignment="1">
      <alignment horizontal="center"/>
    </xf>
    <xf numFmtId="0" fontId="11" fillId="0" borderId="11" xfId="0" applyFont="1" applyBorder="1" applyAlignment="1">
      <alignment horizontal="center"/>
    </xf>
    <xf numFmtId="0" fontId="11" fillId="0" borderId="40" xfId="0" quotePrefix="1" applyFont="1" applyBorder="1" applyAlignment="1">
      <alignment horizontal="center"/>
    </xf>
    <xf numFmtId="0" fontId="25" fillId="0" borderId="40" xfId="0" applyFont="1" applyBorder="1"/>
    <xf numFmtId="0" fontId="12" fillId="0" borderId="0" xfId="0" applyFont="1" applyAlignment="1">
      <alignment horizontal="center"/>
    </xf>
    <xf numFmtId="0" fontId="25" fillId="0" borderId="0" xfId="0" applyFont="1"/>
    <xf numFmtId="0" fontId="11" fillId="0" borderId="46" xfId="0" applyFont="1" applyBorder="1" applyAlignment="1">
      <alignment horizontal="centerContinuous"/>
    </xf>
    <xf numFmtId="0" fontId="0" fillId="0" borderId="88" xfId="0" applyBorder="1" applyAlignment="1">
      <alignment horizontal="centerContinuous"/>
    </xf>
    <xf numFmtId="49" fontId="15" fillId="0" borderId="0" xfId="0" applyNumberFormat="1" applyFont="1" applyProtection="1">
      <protection locked="0"/>
    </xf>
    <xf numFmtId="0" fontId="9" fillId="0" borderId="2" xfId="0" applyFont="1" applyBorder="1" applyAlignment="1">
      <alignment horizontal="right"/>
    </xf>
    <xf numFmtId="0" fontId="9" fillId="0" borderId="4" xfId="0" applyFont="1" applyBorder="1" applyAlignment="1">
      <alignment horizontal="center"/>
    </xf>
    <xf numFmtId="0" fontId="9" fillId="0" borderId="0" xfId="0" applyFont="1" applyAlignment="1">
      <alignment horizontal="center" vertical="center"/>
    </xf>
    <xf numFmtId="0" fontId="9" fillId="0" borderId="4" xfId="0" applyFont="1" applyBorder="1" applyAlignment="1">
      <alignment horizontal="center" vertical="center"/>
    </xf>
    <xf numFmtId="0" fontId="9" fillId="0" borderId="29" xfId="0" applyFont="1" applyBorder="1" applyAlignment="1">
      <alignment horizontal="center"/>
    </xf>
    <xf numFmtId="0" fontId="9" fillId="0" borderId="29" xfId="0" applyFont="1" applyBorder="1" applyAlignment="1">
      <alignment horizontal="center" wrapText="1"/>
    </xf>
    <xf numFmtId="0" fontId="0" fillId="0" borderId="0" xfId="0" applyAlignment="1" applyProtection="1">
      <alignment vertical="center" wrapText="1"/>
      <protection locked="0"/>
    </xf>
    <xf numFmtId="0" fontId="0" fillId="3" borderId="51" xfId="0" applyFill="1" applyBorder="1" applyAlignment="1" applyProtection="1">
      <alignment wrapText="1"/>
      <protection locked="0"/>
    </xf>
    <xf numFmtId="0" fontId="9" fillId="0" borderId="29" xfId="0" applyFont="1" applyBorder="1" applyAlignment="1">
      <alignment horizontal="center" vertical="center" wrapText="1"/>
    </xf>
    <xf numFmtId="0" fontId="3" fillId="0" borderId="2" xfId="0" applyFont="1" applyBorder="1" applyAlignment="1">
      <alignment horizontal="center"/>
    </xf>
    <xf numFmtId="0" fontId="9" fillId="0" borderId="0" xfId="0" applyFont="1" applyAlignment="1">
      <alignment horizontal="right"/>
    </xf>
    <xf numFmtId="49" fontId="28" fillId="0" borderId="90" xfId="0" quotePrefix="1" applyNumberFormat="1" applyFont="1" applyBorder="1" applyAlignment="1">
      <alignment horizontal="center" vertical="center"/>
    </xf>
    <xf numFmtId="3" fontId="28" fillId="0" borderId="6" xfId="0" applyNumberFormat="1" applyFont="1" applyBorder="1" applyAlignment="1">
      <alignment horizontal="center" vertical="center"/>
    </xf>
    <xf numFmtId="3" fontId="28" fillId="0" borderId="24" xfId="0" applyNumberFormat="1" applyFont="1" applyBorder="1" applyAlignment="1">
      <alignment horizontal="center" vertical="center"/>
    </xf>
    <xf numFmtId="3" fontId="28" fillId="0" borderId="34" xfId="0" applyNumberFormat="1" applyFont="1" applyBorder="1" applyAlignment="1">
      <alignment horizontal="center" vertical="center"/>
    </xf>
    <xf numFmtId="3" fontId="28" fillId="0" borderId="74" xfId="0" applyNumberFormat="1" applyFont="1" applyBorder="1" applyAlignment="1">
      <alignment horizontal="center" vertical="center"/>
    </xf>
    <xf numFmtId="3" fontId="28" fillId="0" borderId="75" xfId="0" applyNumberFormat="1" applyFont="1" applyBorder="1" applyAlignment="1">
      <alignment horizontal="center" vertical="center"/>
    </xf>
    <xf numFmtId="3" fontId="28" fillId="0" borderId="77" xfId="0" applyNumberFormat="1" applyFont="1" applyBorder="1" applyAlignment="1">
      <alignment horizontal="center" vertical="center"/>
    </xf>
    <xf numFmtId="3" fontId="28" fillId="0" borderId="78" xfId="0" applyNumberFormat="1" applyFont="1" applyBorder="1" applyAlignment="1">
      <alignment horizontal="center" vertical="center"/>
    </xf>
    <xf numFmtId="3" fontId="28" fillId="0" borderId="79" xfId="0" applyNumberFormat="1" applyFont="1" applyBorder="1" applyAlignment="1">
      <alignment horizontal="center" vertical="center"/>
    </xf>
    <xf numFmtId="3" fontId="28" fillId="0" borderId="80" xfId="0" applyNumberFormat="1" applyFont="1" applyBorder="1" applyAlignment="1">
      <alignment horizontal="center" vertical="center"/>
    </xf>
    <xf numFmtId="3" fontId="28" fillId="0" borderId="81" xfId="0" applyNumberFormat="1" applyFont="1" applyBorder="1" applyAlignment="1">
      <alignment horizontal="center" vertical="center"/>
    </xf>
    <xf numFmtId="3" fontId="28" fillId="0" borderId="82" xfId="0" applyNumberFormat="1" applyFont="1" applyBorder="1" applyAlignment="1">
      <alignment horizontal="center" vertical="center"/>
    </xf>
    <xf numFmtId="3" fontId="28" fillId="0" borderId="83" xfId="0" applyNumberFormat="1" applyFont="1" applyBorder="1" applyAlignment="1">
      <alignment horizontal="center" vertical="center"/>
    </xf>
    <xf numFmtId="3" fontId="28" fillId="0" borderId="85" xfId="0" applyNumberFormat="1" applyFont="1" applyBorder="1" applyAlignment="1">
      <alignment horizontal="center" vertical="center"/>
    </xf>
    <xf numFmtId="3" fontId="28" fillId="0" borderId="86" xfId="0" applyNumberFormat="1" applyFont="1" applyBorder="1" applyAlignment="1">
      <alignment horizontal="center" vertical="center"/>
    </xf>
    <xf numFmtId="3" fontId="28" fillId="0" borderId="87" xfId="0" applyNumberFormat="1" applyFont="1" applyBorder="1" applyAlignment="1">
      <alignment horizontal="center" vertical="center"/>
    </xf>
    <xf numFmtId="3" fontId="31" fillId="0" borderId="52" xfId="0" applyNumberFormat="1" applyFont="1" applyBorder="1" applyAlignment="1">
      <alignment horizontal="center" vertical="center"/>
    </xf>
    <xf numFmtId="3" fontId="10" fillId="0" borderId="50" xfId="0" applyNumberFormat="1" applyFont="1" applyBorder="1" applyAlignment="1">
      <alignment horizontal="center" vertical="center"/>
    </xf>
    <xf numFmtId="3" fontId="29" fillId="0" borderId="51" xfId="0" applyNumberFormat="1" applyFont="1" applyBorder="1" applyAlignment="1">
      <alignment horizontal="center" vertical="center"/>
    </xf>
    <xf numFmtId="49" fontId="28" fillId="0" borderId="72" xfId="0" quotePrefix="1" applyNumberFormat="1" applyFont="1" applyBorder="1" applyAlignment="1">
      <alignment horizontal="center" vertical="center"/>
    </xf>
    <xf numFmtId="0" fontId="28" fillId="0" borderId="26" xfId="0" quotePrefix="1" applyFont="1" applyBorder="1" applyAlignment="1">
      <alignment horizontal="center"/>
    </xf>
    <xf numFmtId="0" fontId="28" fillId="0" borderId="26" xfId="0" applyFont="1" applyBorder="1" applyAlignment="1">
      <alignment horizontal="center"/>
    </xf>
    <xf numFmtId="0" fontId="28" fillId="0" borderId="53" xfId="0" applyFont="1" applyBorder="1" applyAlignment="1">
      <alignment horizontal="center"/>
    </xf>
    <xf numFmtId="0" fontId="28" fillId="0" borderId="53" xfId="0" applyFont="1" applyBorder="1" applyAlignment="1" applyProtection="1">
      <alignment horizontal="center"/>
      <protection locked="0"/>
    </xf>
    <xf numFmtId="0" fontId="28" fillId="0" borderId="25" xfId="0" applyFont="1" applyBorder="1" applyAlignment="1">
      <alignment horizontal="center"/>
    </xf>
    <xf numFmtId="0" fontId="28" fillId="0" borderId="31" xfId="0" applyFont="1" applyBorder="1" applyAlignment="1">
      <alignment horizontal="center"/>
    </xf>
    <xf numFmtId="0" fontId="28" fillId="0" borderId="31" xfId="0" applyFont="1" applyBorder="1" applyAlignment="1" applyProtection="1">
      <alignment horizontal="center"/>
      <protection locked="0"/>
    </xf>
    <xf numFmtId="0" fontId="28" fillId="0" borderId="18" xfId="0" applyFont="1" applyBorder="1" applyAlignment="1">
      <alignment horizontal="center"/>
    </xf>
    <xf numFmtId="0" fontId="28" fillId="0" borderId="32" xfId="0" applyFont="1" applyBorder="1" applyAlignment="1">
      <alignment horizontal="center"/>
    </xf>
    <xf numFmtId="0" fontId="28" fillId="0" borderId="32" xfId="0" applyFont="1" applyBorder="1" applyAlignment="1" applyProtection="1">
      <alignment horizontal="center"/>
      <protection locked="0"/>
    </xf>
    <xf numFmtId="0" fontId="28" fillId="0" borderId="27" xfId="0" applyFont="1" applyBorder="1" applyAlignment="1">
      <alignment horizontal="center"/>
    </xf>
    <xf numFmtId="2" fontId="28" fillId="0" borderId="26" xfId="0" applyNumberFormat="1" applyFont="1" applyBorder="1" applyAlignment="1">
      <alignment horizontal="center"/>
    </xf>
    <xf numFmtId="0" fontId="10" fillId="0" borderId="32" xfId="0" applyFont="1" applyBorder="1" applyAlignment="1">
      <alignment horizontal="right"/>
    </xf>
    <xf numFmtId="0" fontId="10" fillId="0" borderId="33" xfId="0" applyFont="1" applyBorder="1" applyAlignment="1">
      <alignment horizontal="right"/>
    </xf>
    <xf numFmtId="164" fontId="0" fillId="0" borderId="13" xfId="0" applyNumberFormat="1" applyBorder="1" applyAlignment="1">
      <alignment horizontal="center" vertical="center"/>
    </xf>
    <xf numFmtId="0" fontId="0" fillId="0" borderId="13" xfId="0" applyBorder="1" applyAlignment="1">
      <alignment horizontal="center" vertical="center"/>
    </xf>
    <xf numFmtId="0" fontId="0" fillId="0" borderId="24" xfId="0" applyBorder="1" applyAlignment="1">
      <alignment horizontal="center" vertical="center"/>
    </xf>
    <xf numFmtId="165" fontId="0" fillId="0" borderId="13" xfId="0" applyNumberFormat="1" applyBorder="1" applyAlignment="1">
      <alignment horizontal="center" vertical="center"/>
    </xf>
    <xf numFmtId="0" fontId="0" fillId="0" borderId="62" xfId="0" quotePrefix="1" applyBorder="1" applyAlignment="1">
      <alignment horizontal="center" vertical="center"/>
    </xf>
    <xf numFmtId="0" fontId="32" fillId="0" borderId="24" xfId="0" applyFont="1" applyBorder="1" applyAlignment="1">
      <alignment horizontal="center" vertical="center"/>
    </xf>
    <xf numFmtId="0" fontId="20" fillId="0" borderId="0" xfId="0" applyFont="1" applyAlignment="1">
      <alignment horizontal="center"/>
    </xf>
    <xf numFmtId="49" fontId="20" fillId="0" borderId="0" xfId="0" applyNumberFormat="1" applyFont="1" applyAlignment="1">
      <alignment horizontal="center"/>
    </xf>
    <xf numFmtId="0" fontId="9" fillId="0" borderId="94" xfId="0" applyFont="1" applyBorder="1" applyAlignment="1">
      <alignment horizontal="center"/>
    </xf>
    <xf numFmtId="0" fontId="9" fillId="0" borderId="2" xfId="0" applyFont="1" applyBorder="1" applyAlignment="1">
      <alignment horizontal="center"/>
    </xf>
    <xf numFmtId="166" fontId="0" fillId="0" borderId="13" xfId="0" applyNumberFormat="1" applyBorder="1" applyAlignment="1">
      <alignment horizontal="center" vertical="center"/>
    </xf>
    <xf numFmtId="166" fontId="0" fillId="0" borderId="24" xfId="0" applyNumberFormat="1" applyBorder="1" applyAlignment="1">
      <alignment horizontal="center" vertical="center"/>
    </xf>
    <xf numFmtId="166" fontId="0" fillId="0" borderId="24" xfId="0" applyNumberFormat="1" applyBorder="1"/>
    <xf numFmtId="166" fontId="0" fillId="0" borderId="29" xfId="0" applyNumberFormat="1" applyBorder="1"/>
    <xf numFmtId="166" fontId="0" fillId="0" borderId="13" xfId="0" applyNumberFormat="1" applyBorder="1"/>
    <xf numFmtId="166" fontId="32" fillId="0" borderId="24" xfId="0" applyNumberFormat="1" applyFont="1" applyBorder="1" applyAlignment="1">
      <alignment horizontal="center" vertical="center"/>
    </xf>
    <xf numFmtId="166" fontId="0" fillId="0" borderId="29" xfId="0" applyNumberFormat="1" applyBorder="1" applyAlignment="1">
      <alignment horizontal="center" vertical="center"/>
    </xf>
    <xf numFmtId="167" fontId="0" fillId="0" borderId="24" xfId="0" applyNumberFormat="1" applyBorder="1" applyAlignment="1">
      <alignment horizontal="center" vertical="center"/>
    </xf>
    <xf numFmtId="167" fontId="0" fillId="0" borderId="13" xfId="0" applyNumberFormat="1" applyBorder="1" applyAlignment="1">
      <alignment horizontal="center" vertical="center"/>
    </xf>
    <xf numFmtId="167" fontId="32" fillId="0" borderId="24" xfId="0" applyNumberFormat="1" applyFont="1" applyBorder="1" applyAlignment="1">
      <alignment horizontal="center" vertical="center"/>
    </xf>
    <xf numFmtId="49" fontId="28" fillId="0" borderId="95" xfId="0" quotePrefix="1" applyNumberFormat="1" applyFont="1" applyBorder="1" applyAlignment="1">
      <alignment horizontal="center" vertical="center"/>
    </xf>
    <xf numFmtId="3" fontId="28" fillId="0" borderId="96" xfId="0" applyNumberFormat="1" applyFont="1" applyBorder="1" applyAlignment="1">
      <alignment horizontal="center" vertical="center"/>
    </xf>
    <xf numFmtId="3" fontId="28" fillId="0" borderId="27" xfId="0" applyNumberFormat="1" applyFont="1" applyBorder="1" applyAlignment="1">
      <alignment horizontal="center" vertical="center"/>
    </xf>
    <xf numFmtId="0" fontId="28" fillId="0" borderId="49" xfId="0" applyFont="1" applyBorder="1" applyAlignment="1">
      <alignment horizontal="center"/>
    </xf>
    <xf numFmtId="0" fontId="28" fillId="0" borderId="49" xfId="0" applyFont="1" applyBorder="1" applyAlignment="1" applyProtection="1">
      <alignment horizontal="center"/>
      <protection locked="0"/>
    </xf>
    <xf numFmtId="3" fontId="29" fillId="0" borderId="28" xfId="0" applyNumberFormat="1" applyFont="1" applyBorder="1" applyAlignment="1">
      <alignment horizontal="center"/>
    </xf>
    <xf numFmtId="49" fontId="28" fillId="0" borderId="19" xfId="0" quotePrefix="1" applyNumberFormat="1" applyFont="1" applyBorder="1" applyAlignment="1">
      <alignment horizontal="center" vertical="center"/>
    </xf>
    <xf numFmtId="49" fontId="28" fillId="0" borderId="26" xfId="0" quotePrefix="1" applyNumberFormat="1" applyFont="1" applyBorder="1" applyAlignment="1">
      <alignment horizontal="center" vertical="center"/>
    </xf>
    <xf numFmtId="3" fontId="28" fillId="0" borderId="13" xfId="0" applyNumberFormat="1" applyFont="1" applyBorder="1" applyAlignment="1">
      <alignment horizontal="center" vertical="center"/>
    </xf>
    <xf numFmtId="0" fontId="0" fillId="0" borderId="24" xfId="0" applyBorder="1" applyAlignment="1">
      <alignment horizontal="center"/>
    </xf>
    <xf numFmtId="0" fontId="0" fillId="0" borderId="13" xfId="0" applyBorder="1" applyAlignment="1">
      <alignment horizontal="center"/>
    </xf>
    <xf numFmtId="0" fontId="10" fillId="0" borderId="19" xfId="0" applyFont="1" applyBorder="1" applyAlignment="1">
      <alignment horizontal="center"/>
    </xf>
    <xf numFmtId="0" fontId="10" fillId="0" borderId="5" xfId="0" applyFont="1" applyBorder="1" applyAlignment="1">
      <alignment horizontal="center"/>
    </xf>
    <xf numFmtId="3" fontId="28" fillId="0" borderId="7" xfId="0" applyNumberFormat="1" applyFont="1" applyBorder="1" applyAlignment="1">
      <alignment horizontal="center" vertical="center"/>
    </xf>
    <xf numFmtId="3" fontId="28" fillId="0" borderId="98" xfId="0" applyNumberFormat="1" applyFont="1" applyBorder="1" applyAlignment="1">
      <alignment horizontal="center" vertical="center"/>
    </xf>
    <xf numFmtId="3" fontId="28" fillId="0" borderId="99" xfId="0" applyNumberFormat="1" applyFont="1" applyBorder="1" applyAlignment="1">
      <alignment horizontal="center" vertical="center"/>
    </xf>
    <xf numFmtId="3" fontId="28" fillId="0" borderId="18" xfId="0" applyNumberFormat="1" applyFont="1" applyBorder="1" applyAlignment="1">
      <alignment horizontal="center" vertical="center"/>
    </xf>
    <xf numFmtId="49" fontId="29" fillId="0" borderId="97" xfId="0" quotePrefix="1" applyNumberFormat="1" applyFont="1" applyBorder="1" applyAlignment="1">
      <alignment horizontal="center" vertical="center"/>
    </xf>
    <xf numFmtId="49" fontId="28" fillId="0" borderId="25" xfId="0" quotePrefix="1" applyNumberFormat="1" applyFont="1" applyBorder="1" applyAlignment="1">
      <alignment horizontal="center" vertical="center"/>
    </xf>
    <xf numFmtId="3" fontId="28" fillId="0" borderId="56" xfId="0" applyNumberFormat="1" applyFont="1" applyBorder="1" applyAlignment="1">
      <alignment horizontal="center" vertical="center"/>
    </xf>
    <xf numFmtId="49" fontId="29" fillId="0" borderId="100" xfId="0" quotePrefix="1" applyNumberFormat="1" applyFont="1" applyBorder="1" applyAlignment="1">
      <alignment horizontal="center" vertical="center"/>
    </xf>
    <xf numFmtId="49" fontId="28" fillId="0" borderId="101" xfId="0" quotePrefix="1" applyNumberFormat="1" applyFont="1" applyBorder="1" applyAlignment="1">
      <alignment horizontal="center" vertical="center"/>
    </xf>
    <xf numFmtId="0" fontId="32" fillId="0" borderId="33" xfId="0" applyFont="1" applyBorder="1" applyAlignment="1">
      <alignment horizontal="right" vertical="center"/>
    </xf>
    <xf numFmtId="49" fontId="28" fillId="0" borderId="26" xfId="0" quotePrefix="1" applyNumberFormat="1" applyFont="1" applyBorder="1" applyAlignment="1">
      <alignment horizontal="center"/>
    </xf>
    <xf numFmtId="166" fontId="0" fillId="0" borderId="44" xfId="0" applyNumberFormat="1" applyBorder="1" applyAlignment="1">
      <alignment horizontal="center" vertical="center"/>
    </xf>
    <xf numFmtId="0" fontId="27" fillId="0" borderId="0" xfId="0" applyFont="1" applyAlignment="1" applyProtection="1">
      <alignment horizontal="center"/>
      <protection locked="0"/>
    </xf>
    <xf numFmtId="0" fontId="30" fillId="0" borderId="0" xfId="0" applyFont="1" applyAlignment="1" applyProtection="1">
      <alignment horizontal="center"/>
      <protection locked="0"/>
    </xf>
    <xf numFmtId="0" fontId="0" fillId="0" borderId="0" xfId="0" applyAlignment="1" applyProtection="1">
      <alignment horizontal="left"/>
      <protection locked="0"/>
    </xf>
    <xf numFmtId="0" fontId="11" fillId="0" borderId="0" xfId="0" applyFont="1" applyAlignment="1">
      <alignment horizontal="center"/>
    </xf>
    <xf numFmtId="0" fontId="16" fillId="0" borderId="0" xfId="0" applyFont="1" applyAlignment="1">
      <alignment horizontal="center"/>
    </xf>
    <xf numFmtId="0" fontId="11" fillId="0" borderId="0" xfId="0" applyFont="1" applyAlignment="1" applyProtection="1">
      <alignment horizontal="center"/>
      <protection locked="0"/>
    </xf>
    <xf numFmtId="0" fontId="0" fillId="2" borderId="22" xfId="0" applyFill="1" applyBorder="1" applyAlignment="1" applyProtection="1">
      <alignment horizontal="center" vertical="center" wrapText="1"/>
      <protection locked="0"/>
    </xf>
    <xf numFmtId="0" fontId="0" fillId="2" borderId="23" xfId="0" applyFill="1" applyBorder="1" applyAlignment="1" applyProtection="1">
      <alignment horizontal="center" vertical="center" wrapText="1"/>
      <protection locked="0"/>
    </xf>
    <xf numFmtId="0" fontId="0" fillId="2" borderId="47" xfId="0" applyFill="1" applyBorder="1" applyAlignment="1" applyProtection="1">
      <alignment horizontal="center" vertical="center" wrapText="1"/>
      <protection locked="0"/>
    </xf>
    <xf numFmtId="0" fontId="0" fillId="2" borderId="45" xfId="0" applyFill="1" applyBorder="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0" fillId="2" borderId="7" xfId="0" applyFill="1" applyBorder="1" applyAlignment="1" applyProtection="1">
      <alignment horizontal="center" vertical="center" wrapText="1"/>
      <protection locked="0"/>
    </xf>
    <xf numFmtId="0" fontId="0" fillId="2" borderId="21" xfId="0" applyFill="1" applyBorder="1" applyAlignment="1" applyProtection="1">
      <alignment horizontal="center" vertical="center" wrapText="1"/>
      <protection locked="0"/>
    </xf>
    <xf numFmtId="0" fontId="0" fillId="2" borderId="10" xfId="0" applyFill="1" applyBorder="1" applyAlignment="1" applyProtection="1">
      <alignment horizontal="center" vertical="center" wrapText="1"/>
      <protection locked="0"/>
    </xf>
    <xf numFmtId="0" fontId="0" fillId="2" borderId="11" xfId="0" applyFill="1" applyBorder="1" applyAlignment="1" applyProtection="1">
      <alignment horizontal="center" vertical="center" wrapText="1"/>
      <protection locked="0"/>
    </xf>
    <xf numFmtId="0" fontId="15" fillId="0" borderId="0" xfId="0" applyFont="1" applyAlignment="1">
      <alignment horizontal="left" vertical="top" wrapText="1"/>
    </xf>
    <xf numFmtId="0" fontId="0" fillId="0" borderId="0" xfId="0" applyAlignment="1" applyProtection="1">
      <alignment horizontal="center"/>
      <protection locked="0"/>
    </xf>
    <xf numFmtId="0" fontId="8" fillId="0" borderId="0" xfId="0" applyFont="1" applyAlignment="1" applyProtection="1">
      <alignment horizontal="center"/>
      <protection locked="0"/>
    </xf>
    <xf numFmtId="0" fontId="29" fillId="0" borderId="0" xfId="0" applyFont="1" applyAlignment="1" applyProtection="1">
      <alignment horizontal="center" vertical="center"/>
      <protection locked="0"/>
    </xf>
    <xf numFmtId="0" fontId="29" fillId="0" borderId="10" xfId="0" applyFont="1" applyBorder="1" applyAlignment="1" applyProtection="1">
      <alignment horizontal="center" vertical="center"/>
      <protection locked="0"/>
    </xf>
    <xf numFmtId="0" fontId="10" fillId="0" borderId="35" xfId="0" quotePrefix="1" applyFont="1" applyBorder="1" applyAlignment="1">
      <alignment horizontal="center"/>
    </xf>
    <xf numFmtId="0" fontId="10" fillId="0" borderId="76" xfId="0" quotePrefix="1" applyFont="1" applyBorder="1" applyAlignment="1">
      <alignment horizontal="center"/>
    </xf>
    <xf numFmtId="0" fontId="0" fillId="0" borderId="89" xfId="0" applyBorder="1" applyAlignment="1">
      <alignment horizontal="center"/>
    </xf>
    <xf numFmtId="0" fontId="0" fillId="0" borderId="92" xfId="0" applyBorder="1" applyAlignment="1">
      <alignment horizontal="center"/>
    </xf>
    <xf numFmtId="0" fontId="10" fillId="0" borderId="84" xfId="0" applyFont="1" applyBorder="1" applyAlignment="1">
      <alignment horizontal="center"/>
    </xf>
    <xf numFmtId="0" fontId="11" fillId="0" borderId="93" xfId="0" applyFont="1" applyBorder="1" applyAlignment="1">
      <alignment horizontal="center"/>
    </xf>
    <xf numFmtId="0" fontId="10" fillId="0" borderId="73" xfId="0" applyFont="1" applyBorder="1" applyAlignment="1">
      <alignment horizontal="center"/>
    </xf>
    <xf numFmtId="0" fontId="11" fillId="0" borderId="91" xfId="0" applyFont="1" applyBorder="1" applyAlignment="1">
      <alignment horizontal="center"/>
    </xf>
    <xf numFmtId="0" fontId="0" fillId="0" borderId="35" xfId="0" applyBorder="1" applyAlignment="1">
      <alignment horizontal="center"/>
    </xf>
    <xf numFmtId="0" fontId="0" fillId="0" borderId="76" xfId="0" applyBorder="1" applyAlignment="1">
      <alignment horizontal="center"/>
    </xf>
    <xf numFmtId="0" fontId="30" fillId="0" borderId="73" xfId="0" applyFont="1" applyBorder="1" applyAlignment="1">
      <alignment horizontal="center"/>
    </xf>
    <xf numFmtId="0" fontId="30" fillId="0" borderId="91" xfId="0" applyFont="1" applyBorder="1" applyAlignment="1">
      <alignment horizontal="center"/>
    </xf>
    <xf numFmtId="0" fontId="0" fillId="2" borderId="39" xfId="0" applyFill="1" applyBorder="1" applyAlignment="1" applyProtection="1">
      <alignment horizontal="left" vertical="center" wrapText="1"/>
      <protection locked="0"/>
    </xf>
    <xf numFmtId="0" fontId="0" fillId="2" borderId="14" xfId="0" applyFill="1" applyBorder="1" applyAlignment="1" applyProtection="1">
      <alignment horizontal="left" vertical="center" wrapText="1"/>
      <protection locked="0"/>
    </xf>
    <xf numFmtId="0" fontId="0" fillId="2" borderId="40" xfId="0" applyFill="1" applyBorder="1" applyAlignment="1" applyProtection="1">
      <alignment horizontal="left" vertical="center" wrapText="1"/>
      <protection locked="0"/>
    </xf>
    <xf numFmtId="0" fontId="8" fillId="0" borderId="0" xfId="0" applyFont="1" applyAlignment="1" applyProtection="1">
      <alignment horizontal="center" vertical="top"/>
      <protection locked="0"/>
    </xf>
    <xf numFmtId="0" fontId="11" fillId="0" borderId="0" xfId="0" applyFont="1" applyAlignment="1" applyProtection="1">
      <alignment horizontal="center" vertical="center"/>
      <protection locked="0"/>
    </xf>
    <xf numFmtId="0" fontId="16" fillId="0" borderId="0" xfId="0" applyFont="1" applyAlignment="1">
      <alignment horizontal="center" vertical="center"/>
    </xf>
    <xf numFmtId="0" fontId="11" fillId="0" borderId="0" xfId="0" applyFont="1" applyAlignment="1">
      <alignment horizontal="center" vertical="center"/>
    </xf>
    <xf numFmtId="0" fontId="3" fillId="0" borderId="0" xfId="0" applyFont="1" applyAlignment="1">
      <alignment horizontal="center"/>
    </xf>
    <xf numFmtId="0" fontId="21" fillId="0" borderId="9" xfId="0" applyFont="1" applyBorder="1" applyAlignment="1">
      <alignment horizontal="left" vertical="top" wrapText="1"/>
    </xf>
    <xf numFmtId="0" fontId="21" fillId="0" borderId="10" xfId="0" applyFont="1" applyBorder="1" applyAlignment="1">
      <alignment horizontal="left" vertical="top" wrapText="1"/>
    </xf>
    <xf numFmtId="0" fontId="22" fillId="0" borderId="10" xfId="0" applyFont="1" applyBorder="1" applyAlignment="1">
      <alignment horizontal="center" vertical="center"/>
    </xf>
    <xf numFmtId="0" fontId="9" fillId="0" borderId="48" xfId="0" applyFont="1" applyBorder="1" applyAlignment="1">
      <alignment horizontal="center" vertical="center"/>
    </xf>
    <xf numFmtId="0" fontId="9" fillId="0" borderId="23" xfId="0" applyFont="1" applyBorder="1" applyAlignment="1">
      <alignment horizontal="center" vertical="center"/>
    </xf>
    <xf numFmtId="0" fontId="9" fillId="0" borderId="38" xfId="0" applyFont="1" applyBorder="1" applyAlignment="1">
      <alignment horizontal="center" vertical="center"/>
    </xf>
    <xf numFmtId="0" fontId="9" fillId="0" borderId="20" xfId="0" applyFont="1" applyBorder="1" applyAlignment="1">
      <alignment horizontal="center" vertical="center"/>
    </xf>
    <xf numFmtId="0" fontId="9" fillId="0" borderId="10" xfId="0" applyFont="1" applyBorder="1" applyAlignment="1">
      <alignment horizontal="center" vertical="center"/>
    </xf>
    <xf numFmtId="0" fontId="9" fillId="0" borderId="8" xfId="0" applyFont="1" applyBorder="1" applyAlignment="1">
      <alignment horizontal="center" vertical="center"/>
    </xf>
    <xf numFmtId="0" fontId="9" fillId="0" borderId="13"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3" xfId="0" applyFont="1" applyBorder="1" applyAlignment="1">
      <alignment horizontal="center" vertical="center"/>
    </xf>
    <xf numFmtId="0" fontId="24" fillId="0" borderId="31" xfId="0" applyFont="1" applyBorder="1" applyAlignment="1">
      <alignment horizontal="center" vertical="center" wrapText="1"/>
    </xf>
    <xf numFmtId="0" fontId="24" fillId="0" borderId="16" xfId="0" applyFont="1" applyBorder="1" applyAlignment="1">
      <alignment horizontal="center" vertical="center" wrapText="1"/>
    </xf>
    <xf numFmtId="0" fontId="21" fillId="0" borderId="10" xfId="0" applyFont="1" applyBorder="1" applyAlignment="1">
      <alignment horizontal="left" vertical="center" wrapText="1"/>
    </xf>
    <xf numFmtId="0" fontId="21" fillId="0" borderId="8" xfId="0" applyFont="1" applyBorder="1" applyAlignment="1">
      <alignment horizontal="left" vertical="center" wrapText="1"/>
    </xf>
    <xf numFmtId="0" fontId="9" fillId="0" borderId="62"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29" xfId="0" applyFont="1" applyBorder="1" applyAlignment="1">
      <alignment horizontal="center" vertical="center"/>
    </xf>
    <xf numFmtId="0" fontId="9" fillId="0" borderId="1" xfId="0" applyFont="1" applyBorder="1" applyAlignment="1">
      <alignment horizontal="right"/>
    </xf>
    <xf numFmtId="0" fontId="0" fillId="0" borderId="2" xfId="0" applyBorder="1" applyAlignment="1">
      <alignment horizontal="right"/>
    </xf>
    <xf numFmtId="49" fontId="20" fillId="0" borderId="3" xfId="0" applyNumberFormat="1" applyFont="1" applyBorder="1" applyAlignment="1">
      <alignment horizontal="center" vertical="center"/>
    </xf>
    <xf numFmtId="0" fontId="20" fillId="0" borderId="3" xfId="0" applyFont="1" applyBorder="1" applyAlignment="1">
      <alignment horizontal="center" vertical="center"/>
    </xf>
    <xf numFmtId="0" fontId="3" fillId="0" borderId="60" xfId="0" applyFont="1" applyBorder="1" applyAlignment="1">
      <alignment horizontal="center"/>
    </xf>
    <xf numFmtId="0" fontId="3" fillId="0" borderId="2" xfId="0" applyFont="1" applyBorder="1" applyAlignment="1">
      <alignment horizontal="center"/>
    </xf>
    <xf numFmtId="0" fontId="3" fillId="0" borderId="57" xfId="0" applyFont="1" applyBorder="1" applyAlignment="1">
      <alignment horizontal="center"/>
    </xf>
    <xf numFmtId="0" fontId="9" fillId="0" borderId="4" xfId="0" applyFont="1" applyBorder="1" applyAlignment="1">
      <alignment horizontal="right"/>
    </xf>
    <xf numFmtId="0" fontId="9" fillId="0" borderId="0" xfId="0" applyFont="1" applyAlignment="1">
      <alignment horizontal="right"/>
    </xf>
    <xf numFmtId="49" fontId="20" fillId="0" borderId="6" xfId="0" applyNumberFormat="1" applyFont="1" applyBorder="1" applyAlignment="1">
      <alignment horizontal="center" vertical="center"/>
    </xf>
    <xf numFmtId="0" fontId="20" fillId="0" borderId="6" xfId="0" applyFont="1" applyBorder="1" applyAlignment="1">
      <alignment horizontal="center" vertical="center"/>
    </xf>
    <xf numFmtId="0" fontId="32" fillId="0" borderId="31" xfId="0" applyFont="1" applyBorder="1" applyAlignment="1">
      <alignment horizontal="right" vertical="center"/>
    </xf>
    <xf numFmtId="0" fontId="32" fillId="0" borderId="16" xfId="0" applyFont="1" applyBorder="1" applyAlignment="1">
      <alignment horizontal="right" vertical="center"/>
    </xf>
    <xf numFmtId="0" fontId="32" fillId="0" borderId="32" xfId="0" applyFont="1" applyBorder="1" applyAlignment="1">
      <alignment horizontal="right" vertical="center"/>
    </xf>
    <xf numFmtId="0" fontId="32" fillId="0" borderId="37" xfId="0" applyFont="1" applyBorder="1" applyAlignment="1">
      <alignment horizontal="right" vertical="center"/>
    </xf>
    <xf numFmtId="0" fontId="32" fillId="0" borderId="32" xfId="0" applyFont="1" applyBorder="1" applyAlignment="1">
      <alignment horizontal="center" vertical="center"/>
    </xf>
    <xf numFmtId="0" fontId="32" fillId="0" borderId="37" xfId="0" applyFont="1" applyBorder="1" applyAlignment="1">
      <alignment horizontal="center" vertical="center"/>
    </xf>
    <xf numFmtId="0" fontId="0" fillId="0" borderId="31" xfId="0" applyBorder="1" applyAlignment="1">
      <alignment horizontal="center"/>
    </xf>
    <xf numFmtId="0" fontId="0" fillId="0" borderId="17" xfId="0" applyBorder="1" applyAlignment="1">
      <alignment horizontal="center"/>
    </xf>
    <xf numFmtId="0" fontId="0" fillId="0" borderId="63" xfId="0" applyBorder="1" applyAlignment="1">
      <alignment horizontal="center"/>
    </xf>
    <xf numFmtId="0" fontId="0" fillId="0" borderId="32" xfId="0" applyBorder="1" applyAlignment="1">
      <alignment horizontal="center"/>
    </xf>
    <xf numFmtId="0" fontId="0" fillId="0" borderId="6" xfId="0" applyBorder="1" applyAlignment="1">
      <alignment horizontal="center"/>
    </xf>
    <xf numFmtId="0" fontId="0" fillId="0" borderId="64" xfId="0" applyBorder="1" applyAlignment="1">
      <alignment horizontal="center"/>
    </xf>
    <xf numFmtId="0" fontId="32" fillId="0" borderId="102" xfId="0" applyFont="1" applyBorder="1" applyAlignment="1">
      <alignment horizontal="right" vertical="center"/>
    </xf>
    <xf numFmtId="0" fontId="32" fillId="0" borderId="61" xfId="0" applyFont="1" applyBorder="1" applyAlignment="1">
      <alignment horizontal="right" vertical="center"/>
    </xf>
    <xf numFmtId="3" fontId="28" fillId="0" borderId="16" xfId="0" applyNumberFormat="1" applyFont="1" applyBorder="1" applyAlignment="1">
      <alignment horizontal="center" vertical="center"/>
    </xf>
    <xf numFmtId="3" fontId="28" fillId="0" borderId="61" xfId="0" applyNumberFormat="1" applyFont="1" applyBorder="1" applyAlignment="1">
      <alignment horizontal="center" vertical="center"/>
    </xf>
    <xf numFmtId="3" fontId="28" fillId="0" borderId="37" xfId="0" applyNumberFormat="1" applyFont="1" applyBorder="1" applyAlignment="1">
      <alignment horizontal="center" vertical="center"/>
    </xf>
    <xf numFmtId="0" fontId="0" fillId="2" borderId="0" xfId="0" applyFill="1" applyBorder="1" applyAlignment="1" applyProtection="1">
      <alignment horizontal="center" vertical="center" wrapText="1"/>
      <protection locked="0"/>
    </xf>
    <xf numFmtId="3" fontId="28" fillId="0" borderId="103" xfId="0" applyNumberFormat="1" applyFont="1" applyBorder="1" applyAlignment="1">
      <alignment horizontal="center" vertical="center"/>
    </xf>
    <xf numFmtId="3" fontId="28" fillId="0" borderId="104" xfId="0" applyNumberFormat="1" applyFont="1" applyBorder="1" applyAlignment="1">
      <alignment horizontal="center" vertical="center"/>
    </xf>
    <xf numFmtId="3" fontId="31" fillId="0" borderId="50" xfId="0" applyNumberFormat="1" applyFont="1" applyBorder="1" applyAlignment="1">
      <alignment horizontal="center" vertical="center"/>
    </xf>
    <xf numFmtId="0" fontId="10" fillId="0" borderId="35" xfId="0" quotePrefix="1" applyFont="1" applyBorder="1" applyAlignment="1">
      <alignment horizontal="center" vertical="center"/>
    </xf>
    <xf numFmtId="0" fontId="10" fillId="0" borderId="76" xfId="0" quotePrefix="1" applyFont="1" applyBorder="1" applyAlignment="1">
      <alignment horizontal="center" vertical="center"/>
    </xf>
    <xf numFmtId="3" fontId="28" fillId="0" borderId="0" xfId="0" applyNumberFormat="1" applyFont="1" applyBorder="1" applyAlignment="1">
      <alignment horizontal="center" vertical="center"/>
    </xf>
    <xf numFmtId="3" fontId="28" fillId="0" borderId="105" xfId="0" applyNumberFormat="1" applyFont="1" applyBorder="1" applyAlignment="1">
      <alignment horizontal="center" vertical="center"/>
    </xf>
    <xf numFmtId="3" fontId="28" fillId="0" borderId="44" xfId="0" applyNumberFormat="1" applyFont="1" applyBorder="1" applyAlignment="1">
      <alignment horizontal="center" vertical="center"/>
    </xf>
    <xf numFmtId="3" fontId="28" fillId="0" borderId="106" xfId="0" applyNumberFormat="1" applyFont="1" applyBorder="1" applyAlignment="1">
      <alignment horizontal="center" vertical="center"/>
    </xf>
    <xf numFmtId="0" fontId="10" fillId="0" borderId="89" xfId="0" quotePrefix="1" applyFont="1" applyBorder="1" applyAlignment="1">
      <alignment horizontal="center"/>
    </xf>
    <xf numFmtId="0" fontId="10" fillId="0" borderId="92" xfId="0" quotePrefix="1" applyFont="1" applyBorder="1" applyAlignment="1">
      <alignment horizontal="center"/>
    </xf>
    <xf numFmtId="3" fontId="28" fillId="0" borderId="107" xfId="0" applyNumberFormat="1" applyFont="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B2:I42"/>
  <sheetViews>
    <sheetView showGridLines="0" zoomScale="90" zoomScaleNormal="90" workbookViewId="0">
      <selection activeCell="D19" sqref="D19"/>
    </sheetView>
  </sheetViews>
  <sheetFormatPr defaultRowHeight="15" x14ac:dyDescent="0.25"/>
  <cols>
    <col min="2" max="9" width="15.7109375" customWidth="1"/>
  </cols>
  <sheetData>
    <row r="2" spans="2:9" ht="30" x14ac:dyDescent="0.4">
      <c r="B2" s="208" t="s">
        <v>7</v>
      </c>
      <c r="C2" s="208"/>
      <c r="D2" s="208"/>
      <c r="E2" s="208"/>
      <c r="F2" s="208"/>
      <c r="G2" s="208"/>
      <c r="H2" s="208"/>
      <c r="I2" s="208"/>
    </row>
    <row r="3" spans="2:9" ht="15.75" x14ac:dyDescent="0.25">
      <c r="B3" s="2"/>
      <c r="C3" s="2"/>
      <c r="D3" s="209" t="s">
        <v>19</v>
      </c>
      <c r="E3" s="209"/>
      <c r="F3" s="209"/>
      <c r="G3" s="209"/>
      <c r="H3" s="2"/>
      <c r="I3" s="2"/>
    </row>
    <row r="4" spans="2:9" ht="15.75" thickBot="1" x14ac:dyDescent="0.3">
      <c r="B4" s="2"/>
      <c r="C4" s="2"/>
      <c r="D4" s="2"/>
      <c r="E4" s="2"/>
      <c r="F4" s="36"/>
      <c r="G4" s="36"/>
      <c r="H4" s="2"/>
      <c r="I4" s="2"/>
    </row>
    <row r="5" spans="2:9" x14ac:dyDescent="0.25">
      <c r="B5" s="37"/>
      <c r="C5" s="37"/>
      <c r="D5" s="38"/>
      <c r="E5" s="39"/>
      <c r="F5" s="37"/>
      <c r="G5" s="37"/>
      <c r="H5" s="38"/>
      <c r="I5" s="39"/>
    </row>
    <row r="6" spans="2:9" ht="15.75" x14ac:dyDescent="0.25">
      <c r="B6" s="27" t="s">
        <v>20</v>
      </c>
      <c r="C6" s="40" t="s">
        <v>9</v>
      </c>
      <c r="D6" s="40" t="s">
        <v>9</v>
      </c>
      <c r="E6" s="41" t="s">
        <v>13</v>
      </c>
      <c r="F6" s="40" t="s">
        <v>15</v>
      </c>
      <c r="G6" s="40" t="s">
        <v>15</v>
      </c>
      <c r="H6" s="40" t="s">
        <v>16</v>
      </c>
      <c r="I6" s="48" t="s">
        <v>16</v>
      </c>
    </row>
    <row r="7" spans="2:9" ht="16.5" thickBot="1" x14ac:dyDescent="0.3">
      <c r="B7" s="27" t="s">
        <v>8</v>
      </c>
      <c r="C7" s="42"/>
      <c r="D7" s="35"/>
      <c r="E7" s="41" t="s">
        <v>14</v>
      </c>
      <c r="F7" s="41" t="s">
        <v>17</v>
      </c>
      <c r="G7" s="41" t="s">
        <v>18</v>
      </c>
      <c r="H7" s="41" t="s">
        <v>17</v>
      </c>
      <c r="I7" s="41" t="s">
        <v>18</v>
      </c>
    </row>
    <row r="8" spans="2:9" x14ac:dyDescent="0.25">
      <c r="B8" s="153"/>
      <c r="C8" s="154"/>
      <c r="D8" s="155"/>
      <c r="E8" s="156"/>
      <c r="F8" s="153"/>
      <c r="G8" s="154"/>
      <c r="H8" s="155"/>
      <c r="I8" s="156"/>
    </row>
    <row r="9" spans="2:9" x14ac:dyDescent="0.25">
      <c r="B9" s="149" t="s">
        <v>67</v>
      </c>
      <c r="C9" s="157" t="s">
        <v>81</v>
      </c>
      <c r="D9" s="158" t="s">
        <v>93</v>
      </c>
      <c r="E9" s="159" t="s">
        <v>65</v>
      </c>
      <c r="F9" s="160">
        <v>1231.56</v>
      </c>
      <c r="G9" s="157"/>
      <c r="H9" s="158"/>
      <c r="I9" s="159"/>
    </row>
    <row r="10" spans="2:9" x14ac:dyDescent="0.25">
      <c r="B10" s="149" t="s">
        <v>67</v>
      </c>
      <c r="C10" s="157" t="s">
        <v>83</v>
      </c>
      <c r="D10" s="158" t="s">
        <v>94</v>
      </c>
      <c r="E10" s="159" t="s">
        <v>65</v>
      </c>
      <c r="F10" s="160">
        <v>491.78</v>
      </c>
      <c r="G10" s="157"/>
      <c r="H10" s="158"/>
      <c r="I10" s="159"/>
    </row>
    <row r="11" spans="2:9" x14ac:dyDescent="0.25">
      <c r="B11" s="149" t="s">
        <v>67</v>
      </c>
      <c r="C11" s="157" t="s">
        <v>94</v>
      </c>
      <c r="D11" s="158" t="s">
        <v>95</v>
      </c>
      <c r="E11" s="159" t="s">
        <v>65</v>
      </c>
      <c r="F11" s="160">
        <v>536.33000000000004</v>
      </c>
      <c r="G11" s="157"/>
      <c r="H11" s="158"/>
      <c r="I11" s="159"/>
    </row>
    <row r="12" spans="2:9" x14ac:dyDescent="0.25">
      <c r="B12" s="149"/>
      <c r="C12" s="157"/>
      <c r="D12" s="158"/>
      <c r="E12" s="159"/>
      <c r="F12" s="160"/>
      <c r="G12" s="157"/>
      <c r="H12" s="158"/>
      <c r="I12" s="159"/>
    </row>
    <row r="13" spans="2:9" x14ac:dyDescent="0.25">
      <c r="B13" s="149" t="s">
        <v>67</v>
      </c>
      <c r="C13" s="157" t="s">
        <v>95</v>
      </c>
      <c r="D13" s="158" t="s">
        <v>82</v>
      </c>
      <c r="E13" s="159" t="s">
        <v>65</v>
      </c>
      <c r="F13" s="160">
        <v>701.44</v>
      </c>
      <c r="G13" s="157"/>
      <c r="H13" s="158"/>
      <c r="I13" s="159"/>
    </row>
    <row r="14" spans="2:9" x14ac:dyDescent="0.25">
      <c r="B14" s="149"/>
      <c r="C14" s="157"/>
      <c r="D14" s="158"/>
      <c r="E14" s="159"/>
      <c r="F14" s="160"/>
      <c r="G14" s="157"/>
      <c r="H14" s="158"/>
      <c r="I14" s="159"/>
    </row>
    <row r="15" spans="2:9" x14ac:dyDescent="0.25">
      <c r="B15" s="206" t="s">
        <v>96</v>
      </c>
      <c r="C15" s="157" t="s">
        <v>81</v>
      </c>
      <c r="D15" s="158" t="s">
        <v>97</v>
      </c>
      <c r="E15" s="159"/>
      <c r="F15" s="160">
        <v>1158.78</v>
      </c>
      <c r="G15" s="157"/>
      <c r="H15" s="158"/>
      <c r="I15" s="159"/>
    </row>
    <row r="16" spans="2:9" x14ac:dyDescent="0.25">
      <c r="B16" s="149" t="s">
        <v>67</v>
      </c>
      <c r="C16" s="157" t="s">
        <v>97</v>
      </c>
      <c r="D16" s="158" t="s">
        <v>98</v>
      </c>
      <c r="E16" s="159"/>
      <c r="F16" s="160">
        <v>1120.78</v>
      </c>
      <c r="G16" s="157"/>
      <c r="H16" s="158"/>
      <c r="I16" s="159"/>
    </row>
    <row r="17" spans="2:9" x14ac:dyDescent="0.25">
      <c r="B17" s="206" t="s">
        <v>96</v>
      </c>
      <c r="C17" s="157" t="s">
        <v>99</v>
      </c>
      <c r="D17" s="158" t="s">
        <v>82</v>
      </c>
      <c r="E17" s="159"/>
      <c r="F17" s="160">
        <v>372.89</v>
      </c>
      <c r="G17" s="157"/>
      <c r="H17" s="158"/>
      <c r="I17" s="159"/>
    </row>
    <row r="18" spans="2:9" x14ac:dyDescent="0.25">
      <c r="B18" s="206" t="s">
        <v>100</v>
      </c>
      <c r="C18" s="157" t="s">
        <v>81</v>
      </c>
      <c r="D18" s="158" t="s">
        <v>101</v>
      </c>
      <c r="E18" s="159"/>
      <c r="F18" s="160">
        <v>376.04</v>
      </c>
      <c r="G18" s="157"/>
      <c r="H18" s="158"/>
      <c r="I18" s="159"/>
    </row>
    <row r="19" spans="2:9" x14ac:dyDescent="0.25">
      <c r="B19" s="206" t="s">
        <v>100</v>
      </c>
      <c r="C19" s="157" t="s">
        <v>98</v>
      </c>
      <c r="D19" s="158" t="s">
        <v>82</v>
      </c>
      <c r="E19" s="159"/>
      <c r="F19" s="160">
        <v>249.32</v>
      </c>
      <c r="G19" s="157"/>
      <c r="H19" s="158"/>
      <c r="I19" s="159"/>
    </row>
    <row r="20" spans="2:9" x14ac:dyDescent="0.25">
      <c r="B20" s="149"/>
      <c r="C20" s="157"/>
      <c r="D20" s="158"/>
      <c r="E20" s="159"/>
      <c r="F20" s="160"/>
      <c r="G20" s="157"/>
      <c r="H20" s="158"/>
      <c r="I20" s="159"/>
    </row>
    <row r="21" spans="2:9" x14ac:dyDescent="0.25">
      <c r="B21" s="149" t="s">
        <v>67</v>
      </c>
      <c r="C21" s="157" t="s">
        <v>81</v>
      </c>
      <c r="D21" s="158" t="s">
        <v>102</v>
      </c>
      <c r="E21" s="159" t="s">
        <v>68</v>
      </c>
      <c r="F21" s="160">
        <v>1308.05</v>
      </c>
      <c r="G21" s="157"/>
      <c r="H21" s="158"/>
      <c r="I21" s="159"/>
    </row>
    <row r="22" spans="2:9" x14ac:dyDescent="0.25">
      <c r="B22" s="149" t="s">
        <v>67</v>
      </c>
      <c r="C22" s="157" t="s">
        <v>103</v>
      </c>
      <c r="D22" s="158" t="s">
        <v>98</v>
      </c>
      <c r="E22" s="159" t="s">
        <v>68</v>
      </c>
      <c r="F22" s="160">
        <v>305.45</v>
      </c>
      <c r="G22" s="157"/>
      <c r="H22" s="158"/>
      <c r="I22" s="159"/>
    </row>
    <row r="23" spans="2:9" x14ac:dyDescent="0.25">
      <c r="B23" s="149" t="s">
        <v>67</v>
      </c>
      <c r="C23" s="157" t="s">
        <v>104</v>
      </c>
      <c r="D23" s="158" t="s">
        <v>82</v>
      </c>
      <c r="E23" s="159" t="s">
        <v>68</v>
      </c>
      <c r="F23" s="160">
        <v>260.92</v>
      </c>
      <c r="G23" s="157"/>
      <c r="H23" s="158"/>
      <c r="I23" s="159"/>
    </row>
    <row r="24" spans="2:9" x14ac:dyDescent="0.25">
      <c r="B24" s="149"/>
      <c r="C24" s="157"/>
      <c r="D24" s="158"/>
      <c r="E24" s="159"/>
      <c r="F24" s="160"/>
      <c r="G24" s="186"/>
      <c r="H24" s="187"/>
      <c r="I24" s="159"/>
    </row>
    <row r="25" spans="2:9" x14ac:dyDescent="0.25">
      <c r="B25" s="206" t="s">
        <v>105</v>
      </c>
      <c r="C25" s="157" t="s">
        <v>106</v>
      </c>
      <c r="D25" s="158" t="s">
        <v>84</v>
      </c>
      <c r="E25" s="159"/>
      <c r="F25" s="160">
        <v>3394.02</v>
      </c>
      <c r="G25" s="186"/>
      <c r="H25" s="187"/>
      <c r="I25" s="159"/>
    </row>
    <row r="26" spans="2:9" x14ac:dyDescent="0.25">
      <c r="B26" s="206" t="s">
        <v>107</v>
      </c>
      <c r="C26" s="157" t="s">
        <v>108</v>
      </c>
      <c r="D26" s="158" t="s">
        <v>109</v>
      </c>
      <c r="E26" s="159" t="s">
        <v>68</v>
      </c>
      <c r="F26" s="160">
        <v>159.52000000000001</v>
      </c>
      <c r="G26" s="186"/>
      <c r="H26" s="187"/>
      <c r="I26" s="159"/>
    </row>
    <row r="27" spans="2:9" x14ac:dyDescent="0.25">
      <c r="B27" s="206" t="s">
        <v>107</v>
      </c>
      <c r="C27" s="157" t="s">
        <v>110</v>
      </c>
      <c r="D27" s="158" t="s">
        <v>111</v>
      </c>
      <c r="E27" s="159"/>
      <c r="F27" s="160">
        <v>476.06</v>
      </c>
      <c r="G27" s="186"/>
      <c r="H27" s="187"/>
      <c r="I27" s="159"/>
    </row>
    <row r="28" spans="2:9" x14ac:dyDescent="0.25">
      <c r="B28" s="206" t="s">
        <v>107</v>
      </c>
      <c r="C28" s="157" t="s">
        <v>112</v>
      </c>
      <c r="D28" s="158" t="s">
        <v>113</v>
      </c>
      <c r="E28" s="159" t="s">
        <v>65</v>
      </c>
      <c r="F28" s="160">
        <v>14.49</v>
      </c>
      <c r="G28" s="186"/>
      <c r="H28" s="187"/>
      <c r="I28" s="159"/>
    </row>
    <row r="29" spans="2:9" x14ac:dyDescent="0.25">
      <c r="B29" s="206" t="s">
        <v>107</v>
      </c>
      <c r="C29" s="157" t="s">
        <v>114</v>
      </c>
      <c r="D29" s="158" t="s">
        <v>115</v>
      </c>
      <c r="E29" s="159" t="s">
        <v>65</v>
      </c>
      <c r="F29" s="160">
        <v>30.25</v>
      </c>
      <c r="G29" s="186"/>
      <c r="H29" s="187"/>
      <c r="I29" s="159"/>
    </row>
    <row r="30" spans="2:9" x14ac:dyDescent="0.25">
      <c r="B30" s="206" t="s">
        <v>107</v>
      </c>
      <c r="C30" s="157" t="s">
        <v>116</v>
      </c>
      <c r="D30" s="158" t="s">
        <v>117</v>
      </c>
      <c r="E30" s="159"/>
      <c r="F30" s="160">
        <v>489.56</v>
      </c>
      <c r="G30" s="186"/>
      <c r="H30" s="187"/>
      <c r="I30" s="159"/>
    </row>
    <row r="31" spans="2:9" x14ac:dyDescent="0.25">
      <c r="B31" s="206" t="s">
        <v>107</v>
      </c>
      <c r="C31" s="157" t="s">
        <v>117</v>
      </c>
      <c r="D31" s="158" t="s">
        <v>118</v>
      </c>
      <c r="E31" s="159"/>
      <c r="F31" s="160">
        <v>575.73</v>
      </c>
      <c r="G31" s="186"/>
      <c r="H31" s="187"/>
      <c r="I31" s="159"/>
    </row>
    <row r="32" spans="2:9" x14ac:dyDescent="0.25">
      <c r="B32" s="149"/>
      <c r="C32" s="157"/>
      <c r="D32" s="158"/>
      <c r="E32" s="159"/>
      <c r="F32" s="160"/>
      <c r="G32" s="186"/>
      <c r="H32" s="187"/>
      <c r="I32" s="159"/>
    </row>
    <row r="33" spans="2:9" x14ac:dyDescent="0.25">
      <c r="B33" s="149"/>
      <c r="C33" s="157"/>
      <c r="D33" s="158"/>
      <c r="E33" s="159"/>
      <c r="F33" s="160"/>
      <c r="G33" s="186"/>
      <c r="H33" s="187"/>
      <c r="I33" s="159"/>
    </row>
    <row r="34" spans="2:9" x14ac:dyDescent="0.25">
      <c r="B34" s="149"/>
      <c r="C34" s="157"/>
      <c r="D34" s="158"/>
      <c r="E34" s="159"/>
      <c r="F34" s="160"/>
      <c r="G34" s="186"/>
      <c r="H34" s="187"/>
      <c r="I34" s="159"/>
    </row>
    <row r="35" spans="2:9" x14ac:dyDescent="0.25">
      <c r="B35" s="149"/>
      <c r="C35" s="157"/>
      <c r="D35" s="158"/>
      <c r="E35" s="159"/>
      <c r="F35" s="160"/>
      <c r="G35" s="186"/>
      <c r="H35" s="187"/>
      <c r="I35" s="159"/>
    </row>
    <row r="36" spans="2:9" x14ac:dyDescent="0.25">
      <c r="B36" s="149"/>
      <c r="C36" s="157"/>
      <c r="D36" s="158"/>
      <c r="E36" s="159"/>
      <c r="F36" s="160"/>
      <c r="G36" s="186"/>
      <c r="H36" s="187"/>
      <c r="I36" s="159"/>
    </row>
    <row r="37" spans="2:9" x14ac:dyDescent="0.25">
      <c r="B37" s="149"/>
      <c r="C37" s="157"/>
      <c r="D37" s="158"/>
      <c r="E37" s="159"/>
      <c r="F37" s="160"/>
      <c r="G37" s="186"/>
      <c r="H37" s="187"/>
      <c r="I37" s="159"/>
    </row>
    <row r="38" spans="2:9" ht="15.75" thickBot="1" x14ac:dyDescent="0.3">
      <c r="B38" s="150"/>
      <c r="C38" s="151"/>
      <c r="D38" s="152"/>
      <c r="E38" s="159"/>
      <c r="F38" s="150"/>
      <c r="G38" s="151"/>
      <c r="H38" s="152"/>
      <c r="I38" s="159"/>
    </row>
    <row r="39" spans="2:9" ht="17.25" thickTop="1" x14ac:dyDescent="0.3">
      <c r="B39" s="60"/>
      <c r="C39" s="61"/>
      <c r="D39" s="45"/>
      <c r="E39" s="50"/>
      <c r="F39" s="51"/>
      <c r="G39" s="52"/>
      <c r="H39" s="53"/>
      <c r="I39" s="50"/>
    </row>
    <row r="40" spans="2:9" ht="16.5" x14ac:dyDescent="0.3">
      <c r="B40" s="62"/>
      <c r="C40" s="63"/>
      <c r="D40" s="161" t="s">
        <v>11</v>
      </c>
      <c r="E40" s="54"/>
      <c r="F40" s="160">
        <f>SUM(F8:F31)</f>
        <v>13252.97</v>
      </c>
      <c r="G40" s="49"/>
      <c r="H40" s="55"/>
      <c r="I40" s="54"/>
    </row>
    <row r="41" spans="2:9" ht="16.5" x14ac:dyDescent="0.3">
      <c r="B41" s="64"/>
      <c r="C41" s="63"/>
      <c r="D41" s="157"/>
      <c r="E41" s="54"/>
      <c r="F41" s="56"/>
      <c r="G41" s="49"/>
      <c r="H41" s="49"/>
      <c r="I41" s="54"/>
    </row>
    <row r="42" spans="2:9" ht="17.25" thickBot="1" x14ac:dyDescent="0.35">
      <c r="B42" s="65"/>
      <c r="C42" s="66"/>
      <c r="D42" s="162" t="s">
        <v>12</v>
      </c>
      <c r="E42" s="57"/>
      <c r="F42" s="188">
        <v>13260</v>
      </c>
      <c r="G42" s="58"/>
      <c r="H42" s="59"/>
      <c r="I42" s="57"/>
    </row>
  </sheetData>
  <mergeCells count="2">
    <mergeCell ref="B2:I2"/>
    <mergeCell ref="D3:G3"/>
  </mergeCells>
  <phoneticPr fontId="33" type="noConversion"/>
  <pageMargins left="0.7" right="0.7" top="0.75" bottom="0.75" header="0.3" footer="0.3"/>
  <pageSetup paperSize="12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G54"/>
  <sheetViews>
    <sheetView showGridLines="0" tabSelected="1" zoomScale="70" zoomScaleNormal="70" workbookViewId="0">
      <selection activeCell="M9" sqref="M9"/>
    </sheetView>
  </sheetViews>
  <sheetFormatPr defaultRowHeight="15" x14ac:dyDescent="0.25"/>
  <cols>
    <col min="1" max="1" width="5.28515625" style="2" customWidth="1"/>
    <col min="2" max="2" width="14.42578125" style="2" customWidth="1"/>
    <col min="3" max="4" width="28.5703125" style="2" customWidth="1"/>
    <col min="5" max="9" width="14.42578125" style="2" customWidth="1"/>
    <col min="10" max="10" width="68.7109375" style="2" customWidth="1"/>
    <col min="11" max="11" width="10.28515625" style="2" customWidth="1"/>
    <col min="12" max="17" width="9.85546875" style="2" customWidth="1"/>
    <col min="18" max="18" width="12.42578125" style="2" customWidth="1"/>
    <col min="19" max="24" width="9.85546875" style="2" customWidth="1"/>
    <col min="25" max="27" width="6.42578125" style="2" customWidth="1"/>
    <col min="28" max="31" width="14.42578125" style="2" customWidth="1"/>
    <col min="32" max="257" width="9.140625" style="2"/>
    <col min="258" max="258" width="5.28515625" style="2" customWidth="1"/>
    <col min="259" max="259" width="14.42578125" style="2" customWidth="1"/>
    <col min="260" max="260" width="26.7109375" style="2" customWidth="1"/>
    <col min="261" max="261" width="21.28515625" style="2" customWidth="1"/>
    <col min="262" max="266" width="14.42578125" style="2" customWidth="1"/>
    <col min="267" max="267" width="16.7109375" style="2" customWidth="1"/>
    <col min="268" max="273" width="9.85546875" style="2" customWidth="1"/>
    <col min="274" max="274" width="12.42578125" style="2" customWidth="1"/>
    <col min="275" max="280" width="9.85546875" style="2" customWidth="1"/>
    <col min="281" max="283" width="6.42578125" style="2" customWidth="1"/>
    <col min="284" max="287" width="14.42578125" style="2" customWidth="1"/>
    <col min="288" max="513" width="9.140625" style="2"/>
    <col min="514" max="514" width="5.28515625" style="2" customWidth="1"/>
    <col min="515" max="515" width="14.42578125" style="2" customWidth="1"/>
    <col min="516" max="516" width="26.7109375" style="2" customWidth="1"/>
    <col min="517" max="517" width="21.28515625" style="2" customWidth="1"/>
    <col min="518" max="522" width="14.42578125" style="2" customWidth="1"/>
    <col min="523" max="523" width="16.7109375" style="2" customWidth="1"/>
    <col min="524" max="529" width="9.85546875" style="2" customWidth="1"/>
    <col min="530" max="530" width="12.42578125" style="2" customWidth="1"/>
    <col min="531" max="536" width="9.85546875" style="2" customWidth="1"/>
    <col min="537" max="539" width="6.42578125" style="2" customWidth="1"/>
    <col min="540" max="543" width="14.42578125" style="2" customWidth="1"/>
    <col min="544" max="769" width="9.140625" style="2"/>
    <col min="770" max="770" width="5.28515625" style="2" customWidth="1"/>
    <col min="771" max="771" width="14.42578125" style="2" customWidth="1"/>
    <col min="772" max="772" width="26.7109375" style="2" customWidth="1"/>
    <col min="773" max="773" width="21.28515625" style="2" customWidth="1"/>
    <col min="774" max="778" width="14.42578125" style="2" customWidth="1"/>
    <col min="779" max="779" width="16.7109375" style="2" customWidth="1"/>
    <col min="780" max="785" width="9.85546875" style="2" customWidth="1"/>
    <col min="786" max="786" width="12.42578125" style="2" customWidth="1"/>
    <col min="787" max="792" width="9.85546875" style="2" customWidth="1"/>
    <col min="793" max="795" width="6.42578125" style="2" customWidth="1"/>
    <col min="796" max="799" width="14.42578125" style="2" customWidth="1"/>
    <col min="800" max="1025" width="9.140625" style="2"/>
    <col min="1026" max="1026" width="5.28515625" style="2" customWidth="1"/>
    <col min="1027" max="1027" width="14.42578125" style="2" customWidth="1"/>
    <col min="1028" max="1028" width="26.7109375" style="2" customWidth="1"/>
    <col min="1029" max="1029" width="21.28515625" style="2" customWidth="1"/>
    <col min="1030" max="1034" width="14.42578125" style="2" customWidth="1"/>
    <col min="1035" max="1035" width="16.7109375" style="2" customWidth="1"/>
    <col min="1036" max="1041" width="9.85546875" style="2" customWidth="1"/>
    <col min="1042" max="1042" width="12.42578125" style="2" customWidth="1"/>
    <col min="1043" max="1048" width="9.85546875" style="2" customWidth="1"/>
    <col min="1049" max="1051" width="6.42578125" style="2" customWidth="1"/>
    <col min="1052" max="1055" width="14.42578125" style="2" customWidth="1"/>
    <col min="1056" max="1281" width="9.140625" style="2"/>
    <col min="1282" max="1282" width="5.28515625" style="2" customWidth="1"/>
    <col min="1283" max="1283" width="14.42578125" style="2" customWidth="1"/>
    <col min="1284" max="1284" width="26.7109375" style="2" customWidth="1"/>
    <col min="1285" max="1285" width="21.28515625" style="2" customWidth="1"/>
    <col min="1286" max="1290" width="14.42578125" style="2" customWidth="1"/>
    <col min="1291" max="1291" width="16.7109375" style="2" customWidth="1"/>
    <col min="1292" max="1297" width="9.85546875" style="2" customWidth="1"/>
    <col min="1298" max="1298" width="12.42578125" style="2" customWidth="1"/>
    <col min="1299" max="1304" width="9.85546875" style="2" customWidth="1"/>
    <col min="1305" max="1307" width="6.42578125" style="2" customWidth="1"/>
    <col min="1308" max="1311" width="14.42578125" style="2" customWidth="1"/>
    <col min="1312" max="1537" width="9.140625" style="2"/>
    <col min="1538" max="1538" width="5.28515625" style="2" customWidth="1"/>
    <col min="1539" max="1539" width="14.42578125" style="2" customWidth="1"/>
    <col min="1540" max="1540" width="26.7109375" style="2" customWidth="1"/>
    <col min="1541" max="1541" width="21.28515625" style="2" customWidth="1"/>
    <col min="1542" max="1546" width="14.42578125" style="2" customWidth="1"/>
    <col min="1547" max="1547" width="16.7109375" style="2" customWidth="1"/>
    <col min="1548" max="1553" width="9.85546875" style="2" customWidth="1"/>
    <col min="1554" max="1554" width="12.42578125" style="2" customWidth="1"/>
    <col min="1555" max="1560" width="9.85546875" style="2" customWidth="1"/>
    <col min="1561" max="1563" width="6.42578125" style="2" customWidth="1"/>
    <col min="1564" max="1567" width="14.42578125" style="2" customWidth="1"/>
    <col min="1568" max="1793" width="9.140625" style="2"/>
    <col min="1794" max="1794" width="5.28515625" style="2" customWidth="1"/>
    <col min="1795" max="1795" width="14.42578125" style="2" customWidth="1"/>
    <col min="1796" max="1796" width="26.7109375" style="2" customWidth="1"/>
    <col min="1797" max="1797" width="21.28515625" style="2" customWidth="1"/>
    <col min="1798" max="1802" width="14.42578125" style="2" customWidth="1"/>
    <col min="1803" max="1803" width="16.7109375" style="2" customWidth="1"/>
    <col min="1804" max="1809" width="9.85546875" style="2" customWidth="1"/>
    <col min="1810" max="1810" width="12.42578125" style="2" customWidth="1"/>
    <col min="1811" max="1816" width="9.85546875" style="2" customWidth="1"/>
    <col min="1817" max="1819" width="6.42578125" style="2" customWidth="1"/>
    <col min="1820" max="1823" width="14.42578125" style="2" customWidth="1"/>
    <col min="1824" max="2049" width="9.140625" style="2"/>
    <col min="2050" max="2050" width="5.28515625" style="2" customWidth="1"/>
    <col min="2051" max="2051" width="14.42578125" style="2" customWidth="1"/>
    <col min="2052" max="2052" width="26.7109375" style="2" customWidth="1"/>
    <col min="2053" max="2053" width="21.28515625" style="2" customWidth="1"/>
    <col min="2054" max="2058" width="14.42578125" style="2" customWidth="1"/>
    <col min="2059" max="2059" width="16.7109375" style="2" customWidth="1"/>
    <col min="2060" max="2065" width="9.85546875" style="2" customWidth="1"/>
    <col min="2066" max="2066" width="12.42578125" style="2" customWidth="1"/>
    <col min="2067" max="2072" width="9.85546875" style="2" customWidth="1"/>
    <col min="2073" max="2075" width="6.42578125" style="2" customWidth="1"/>
    <col min="2076" max="2079" width="14.42578125" style="2" customWidth="1"/>
    <col min="2080" max="2305" width="9.140625" style="2"/>
    <col min="2306" max="2306" width="5.28515625" style="2" customWidth="1"/>
    <col min="2307" max="2307" width="14.42578125" style="2" customWidth="1"/>
    <col min="2308" max="2308" width="26.7109375" style="2" customWidth="1"/>
    <col min="2309" max="2309" width="21.28515625" style="2" customWidth="1"/>
    <col min="2310" max="2314" width="14.42578125" style="2" customWidth="1"/>
    <col min="2315" max="2315" width="16.7109375" style="2" customWidth="1"/>
    <col min="2316" max="2321" width="9.85546875" style="2" customWidth="1"/>
    <col min="2322" max="2322" width="12.42578125" style="2" customWidth="1"/>
    <col min="2323" max="2328" width="9.85546875" style="2" customWidth="1"/>
    <col min="2329" max="2331" width="6.42578125" style="2" customWidth="1"/>
    <col min="2332" max="2335" width="14.42578125" style="2" customWidth="1"/>
    <col min="2336" max="2561" width="9.140625" style="2"/>
    <col min="2562" max="2562" width="5.28515625" style="2" customWidth="1"/>
    <col min="2563" max="2563" width="14.42578125" style="2" customWidth="1"/>
    <col min="2564" max="2564" width="26.7109375" style="2" customWidth="1"/>
    <col min="2565" max="2565" width="21.28515625" style="2" customWidth="1"/>
    <col min="2566" max="2570" width="14.42578125" style="2" customWidth="1"/>
    <col min="2571" max="2571" width="16.7109375" style="2" customWidth="1"/>
    <col min="2572" max="2577" width="9.85546875" style="2" customWidth="1"/>
    <col min="2578" max="2578" width="12.42578125" style="2" customWidth="1"/>
    <col min="2579" max="2584" width="9.85546875" style="2" customWidth="1"/>
    <col min="2585" max="2587" width="6.42578125" style="2" customWidth="1"/>
    <col min="2588" max="2591" width="14.42578125" style="2" customWidth="1"/>
    <col min="2592" max="2817" width="9.140625" style="2"/>
    <col min="2818" max="2818" width="5.28515625" style="2" customWidth="1"/>
    <col min="2819" max="2819" width="14.42578125" style="2" customWidth="1"/>
    <col min="2820" max="2820" width="26.7109375" style="2" customWidth="1"/>
    <col min="2821" max="2821" width="21.28515625" style="2" customWidth="1"/>
    <col min="2822" max="2826" width="14.42578125" style="2" customWidth="1"/>
    <col min="2827" max="2827" width="16.7109375" style="2" customWidth="1"/>
    <col min="2828" max="2833" width="9.85546875" style="2" customWidth="1"/>
    <col min="2834" max="2834" width="12.42578125" style="2" customWidth="1"/>
    <col min="2835" max="2840" width="9.85546875" style="2" customWidth="1"/>
    <col min="2841" max="2843" width="6.42578125" style="2" customWidth="1"/>
    <col min="2844" max="2847" width="14.42578125" style="2" customWidth="1"/>
    <col min="2848" max="3073" width="9.140625" style="2"/>
    <col min="3074" max="3074" width="5.28515625" style="2" customWidth="1"/>
    <col min="3075" max="3075" width="14.42578125" style="2" customWidth="1"/>
    <col min="3076" max="3076" width="26.7109375" style="2" customWidth="1"/>
    <col min="3077" max="3077" width="21.28515625" style="2" customWidth="1"/>
    <col min="3078" max="3082" width="14.42578125" style="2" customWidth="1"/>
    <col min="3083" max="3083" width="16.7109375" style="2" customWidth="1"/>
    <col min="3084" max="3089" width="9.85546875" style="2" customWidth="1"/>
    <col min="3090" max="3090" width="12.42578125" style="2" customWidth="1"/>
    <col min="3091" max="3096" width="9.85546875" style="2" customWidth="1"/>
    <col min="3097" max="3099" width="6.42578125" style="2" customWidth="1"/>
    <col min="3100" max="3103" width="14.42578125" style="2" customWidth="1"/>
    <col min="3104" max="3329" width="9.140625" style="2"/>
    <col min="3330" max="3330" width="5.28515625" style="2" customWidth="1"/>
    <col min="3331" max="3331" width="14.42578125" style="2" customWidth="1"/>
    <col min="3332" max="3332" width="26.7109375" style="2" customWidth="1"/>
    <col min="3333" max="3333" width="21.28515625" style="2" customWidth="1"/>
    <col min="3334" max="3338" width="14.42578125" style="2" customWidth="1"/>
    <col min="3339" max="3339" width="16.7109375" style="2" customWidth="1"/>
    <col min="3340" max="3345" width="9.85546875" style="2" customWidth="1"/>
    <col min="3346" max="3346" width="12.42578125" style="2" customWidth="1"/>
    <col min="3347" max="3352" width="9.85546875" style="2" customWidth="1"/>
    <col min="3353" max="3355" width="6.42578125" style="2" customWidth="1"/>
    <col min="3356" max="3359" width="14.42578125" style="2" customWidth="1"/>
    <col min="3360" max="3585" width="9.140625" style="2"/>
    <col min="3586" max="3586" width="5.28515625" style="2" customWidth="1"/>
    <col min="3587" max="3587" width="14.42578125" style="2" customWidth="1"/>
    <col min="3588" max="3588" width="26.7109375" style="2" customWidth="1"/>
    <col min="3589" max="3589" width="21.28515625" style="2" customWidth="1"/>
    <col min="3590" max="3594" width="14.42578125" style="2" customWidth="1"/>
    <col min="3595" max="3595" width="16.7109375" style="2" customWidth="1"/>
    <col min="3596" max="3601" width="9.85546875" style="2" customWidth="1"/>
    <col min="3602" max="3602" width="12.42578125" style="2" customWidth="1"/>
    <col min="3603" max="3608" width="9.85546875" style="2" customWidth="1"/>
    <col min="3609" max="3611" width="6.42578125" style="2" customWidth="1"/>
    <col min="3612" max="3615" width="14.42578125" style="2" customWidth="1"/>
    <col min="3616" max="3841" width="9.140625" style="2"/>
    <col min="3842" max="3842" width="5.28515625" style="2" customWidth="1"/>
    <col min="3843" max="3843" width="14.42578125" style="2" customWidth="1"/>
    <col min="3844" max="3844" width="26.7109375" style="2" customWidth="1"/>
    <col min="3845" max="3845" width="21.28515625" style="2" customWidth="1"/>
    <col min="3846" max="3850" width="14.42578125" style="2" customWidth="1"/>
    <col min="3851" max="3851" width="16.7109375" style="2" customWidth="1"/>
    <col min="3852" max="3857" width="9.85546875" style="2" customWidth="1"/>
    <col min="3858" max="3858" width="12.42578125" style="2" customWidth="1"/>
    <col min="3859" max="3864" width="9.85546875" style="2" customWidth="1"/>
    <col min="3865" max="3867" width="6.42578125" style="2" customWidth="1"/>
    <col min="3868" max="3871" width="14.42578125" style="2" customWidth="1"/>
    <col min="3872" max="4097" width="9.140625" style="2"/>
    <col min="4098" max="4098" width="5.28515625" style="2" customWidth="1"/>
    <col min="4099" max="4099" width="14.42578125" style="2" customWidth="1"/>
    <col min="4100" max="4100" width="26.7109375" style="2" customWidth="1"/>
    <col min="4101" max="4101" width="21.28515625" style="2" customWidth="1"/>
    <col min="4102" max="4106" width="14.42578125" style="2" customWidth="1"/>
    <col min="4107" max="4107" width="16.7109375" style="2" customWidth="1"/>
    <col min="4108" max="4113" width="9.85546875" style="2" customWidth="1"/>
    <col min="4114" max="4114" width="12.42578125" style="2" customWidth="1"/>
    <col min="4115" max="4120" width="9.85546875" style="2" customWidth="1"/>
    <col min="4121" max="4123" width="6.42578125" style="2" customWidth="1"/>
    <col min="4124" max="4127" width="14.42578125" style="2" customWidth="1"/>
    <col min="4128" max="4353" width="9.140625" style="2"/>
    <col min="4354" max="4354" width="5.28515625" style="2" customWidth="1"/>
    <col min="4355" max="4355" width="14.42578125" style="2" customWidth="1"/>
    <col min="4356" max="4356" width="26.7109375" style="2" customWidth="1"/>
    <col min="4357" max="4357" width="21.28515625" style="2" customWidth="1"/>
    <col min="4358" max="4362" width="14.42578125" style="2" customWidth="1"/>
    <col min="4363" max="4363" width="16.7109375" style="2" customWidth="1"/>
    <col min="4364" max="4369" width="9.85546875" style="2" customWidth="1"/>
    <col min="4370" max="4370" width="12.42578125" style="2" customWidth="1"/>
    <col min="4371" max="4376" width="9.85546875" style="2" customWidth="1"/>
    <col min="4377" max="4379" width="6.42578125" style="2" customWidth="1"/>
    <col min="4380" max="4383" width="14.42578125" style="2" customWidth="1"/>
    <col min="4384" max="4609" width="9.140625" style="2"/>
    <col min="4610" max="4610" width="5.28515625" style="2" customWidth="1"/>
    <col min="4611" max="4611" width="14.42578125" style="2" customWidth="1"/>
    <col min="4612" max="4612" width="26.7109375" style="2" customWidth="1"/>
    <col min="4613" max="4613" width="21.28515625" style="2" customWidth="1"/>
    <col min="4614" max="4618" width="14.42578125" style="2" customWidth="1"/>
    <col min="4619" max="4619" width="16.7109375" style="2" customWidth="1"/>
    <col min="4620" max="4625" width="9.85546875" style="2" customWidth="1"/>
    <col min="4626" max="4626" width="12.42578125" style="2" customWidth="1"/>
    <col min="4627" max="4632" width="9.85546875" style="2" customWidth="1"/>
    <col min="4633" max="4635" width="6.42578125" style="2" customWidth="1"/>
    <col min="4636" max="4639" width="14.42578125" style="2" customWidth="1"/>
    <col min="4640" max="4865" width="9.140625" style="2"/>
    <col min="4866" max="4866" width="5.28515625" style="2" customWidth="1"/>
    <col min="4867" max="4867" width="14.42578125" style="2" customWidth="1"/>
    <col min="4868" max="4868" width="26.7109375" style="2" customWidth="1"/>
    <col min="4869" max="4869" width="21.28515625" style="2" customWidth="1"/>
    <col min="4870" max="4874" width="14.42578125" style="2" customWidth="1"/>
    <col min="4875" max="4875" width="16.7109375" style="2" customWidth="1"/>
    <col min="4876" max="4881" width="9.85546875" style="2" customWidth="1"/>
    <col min="4882" max="4882" width="12.42578125" style="2" customWidth="1"/>
    <col min="4883" max="4888" width="9.85546875" style="2" customWidth="1"/>
    <col min="4889" max="4891" width="6.42578125" style="2" customWidth="1"/>
    <col min="4892" max="4895" width="14.42578125" style="2" customWidth="1"/>
    <col min="4896" max="5121" width="9.140625" style="2"/>
    <col min="5122" max="5122" width="5.28515625" style="2" customWidth="1"/>
    <col min="5123" max="5123" width="14.42578125" style="2" customWidth="1"/>
    <col min="5124" max="5124" width="26.7109375" style="2" customWidth="1"/>
    <col min="5125" max="5125" width="21.28515625" style="2" customWidth="1"/>
    <col min="5126" max="5130" width="14.42578125" style="2" customWidth="1"/>
    <col min="5131" max="5131" width="16.7109375" style="2" customWidth="1"/>
    <col min="5132" max="5137" width="9.85546875" style="2" customWidth="1"/>
    <col min="5138" max="5138" width="12.42578125" style="2" customWidth="1"/>
    <col min="5139" max="5144" width="9.85546875" style="2" customWidth="1"/>
    <col min="5145" max="5147" width="6.42578125" style="2" customWidth="1"/>
    <col min="5148" max="5151" width="14.42578125" style="2" customWidth="1"/>
    <col min="5152" max="5377" width="9.140625" style="2"/>
    <col min="5378" max="5378" width="5.28515625" style="2" customWidth="1"/>
    <col min="5379" max="5379" width="14.42578125" style="2" customWidth="1"/>
    <col min="5380" max="5380" width="26.7109375" style="2" customWidth="1"/>
    <col min="5381" max="5381" width="21.28515625" style="2" customWidth="1"/>
    <col min="5382" max="5386" width="14.42578125" style="2" customWidth="1"/>
    <col min="5387" max="5387" width="16.7109375" style="2" customWidth="1"/>
    <col min="5388" max="5393" width="9.85546875" style="2" customWidth="1"/>
    <col min="5394" max="5394" width="12.42578125" style="2" customWidth="1"/>
    <col min="5395" max="5400" width="9.85546875" style="2" customWidth="1"/>
    <col min="5401" max="5403" width="6.42578125" style="2" customWidth="1"/>
    <col min="5404" max="5407" width="14.42578125" style="2" customWidth="1"/>
    <col min="5408" max="5633" width="9.140625" style="2"/>
    <col min="5634" max="5634" width="5.28515625" style="2" customWidth="1"/>
    <col min="5635" max="5635" width="14.42578125" style="2" customWidth="1"/>
    <col min="5636" max="5636" width="26.7109375" style="2" customWidth="1"/>
    <col min="5637" max="5637" width="21.28515625" style="2" customWidth="1"/>
    <col min="5638" max="5642" width="14.42578125" style="2" customWidth="1"/>
    <col min="5643" max="5643" width="16.7109375" style="2" customWidth="1"/>
    <col min="5644" max="5649" width="9.85546875" style="2" customWidth="1"/>
    <col min="5650" max="5650" width="12.42578125" style="2" customWidth="1"/>
    <col min="5651" max="5656" width="9.85546875" style="2" customWidth="1"/>
    <col min="5657" max="5659" width="6.42578125" style="2" customWidth="1"/>
    <col min="5660" max="5663" width="14.42578125" style="2" customWidth="1"/>
    <col min="5664" max="5889" width="9.140625" style="2"/>
    <col min="5890" max="5890" width="5.28515625" style="2" customWidth="1"/>
    <col min="5891" max="5891" width="14.42578125" style="2" customWidth="1"/>
    <col min="5892" max="5892" width="26.7109375" style="2" customWidth="1"/>
    <col min="5893" max="5893" width="21.28515625" style="2" customWidth="1"/>
    <col min="5894" max="5898" width="14.42578125" style="2" customWidth="1"/>
    <col min="5899" max="5899" width="16.7109375" style="2" customWidth="1"/>
    <col min="5900" max="5905" width="9.85546875" style="2" customWidth="1"/>
    <col min="5906" max="5906" width="12.42578125" style="2" customWidth="1"/>
    <col min="5907" max="5912" width="9.85546875" style="2" customWidth="1"/>
    <col min="5913" max="5915" width="6.42578125" style="2" customWidth="1"/>
    <col min="5916" max="5919" width="14.42578125" style="2" customWidth="1"/>
    <col min="5920" max="6145" width="9.140625" style="2"/>
    <col min="6146" max="6146" width="5.28515625" style="2" customWidth="1"/>
    <col min="6147" max="6147" width="14.42578125" style="2" customWidth="1"/>
    <col min="6148" max="6148" width="26.7109375" style="2" customWidth="1"/>
    <col min="6149" max="6149" width="21.28515625" style="2" customWidth="1"/>
    <col min="6150" max="6154" width="14.42578125" style="2" customWidth="1"/>
    <col min="6155" max="6155" width="16.7109375" style="2" customWidth="1"/>
    <col min="6156" max="6161" width="9.85546875" style="2" customWidth="1"/>
    <col min="6162" max="6162" width="12.42578125" style="2" customWidth="1"/>
    <col min="6163" max="6168" width="9.85546875" style="2" customWidth="1"/>
    <col min="6169" max="6171" width="6.42578125" style="2" customWidth="1"/>
    <col min="6172" max="6175" width="14.42578125" style="2" customWidth="1"/>
    <col min="6176" max="6401" width="9.140625" style="2"/>
    <col min="6402" max="6402" width="5.28515625" style="2" customWidth="1"/>
    <col min="6403" max="6403" width="14.42578125" style="2" customWidth="1"/>
    <col min="6404" max="6404" width="26.7109375" style="2" customWidth="1"/>
    <col min="6405" max="6405" width="21.28515625" style="2" customWidth="1"/>
    <col min="6406" max="6410" width="14.42578125" style="2" customWidth="1"/>
    <col min="6411" max="6411" width="16.7109375" style="2" customWidth="1"/>
    <col min="6412" max="6417" width="9.85546875" style="2" customWidth="1"/>
    <col min="6418" max="6418" width="12.42578125" style="2" customWidth="1"/>
    <col min="6419" max="6424" width="9.85546875" style="2" customWidth="1"/>
    <col min="6425" max="6427" width="6.42578125" style="2" customWidth="1"/>
    <col min="6428" max="6431" width="14.42578125" style="2" customWidth="1"/>
    <col min="6432" max="6657" width="9.140625" style="2"/>
    <col min="6658" max="6658" width="5.28515625" style="2" customWidth="1"/>
    <col min="6659" max="6659" width="14.42578125" style="2" customWidth="1"/>
    <col min="6660" max="6660" width="26.7109375" style="2" customWidth="1"/>
    <col min="6661" max="6661" width="21.28515625" style="2" customWidth="1"/>
    <col min="6662" max="6666" width="14.42578125" style="2" customWidth="1"/>
    <col min="6667" max="6667" width="16.7109375" style="2" customWidth="1"/>
    <col min="6668" max="6673" width="9.85546875" style="2" customWidth="1"/>
    <col min="6674" max="6674" width="12.42578125" style="2" customWidth="1"/>
    <col min="6675" max="6680" width="9.85546875" style="2" customWidth="1"/>
    <col min="6681" max="6683" width="6.42578125" style="2" customWidth="1"/>
    <col min="6684" max="6687" width="14.42578125" style="2" customWidth="1"/>
    <col min="6688" max="6913" width="9.140625" style="2"/>
    <col min="6914" max="6914" width="5.28515625" style="2" customWidth="1"/>
    <col min="6915" max="6915" width="14.42578125" style="2" customWidth="1"/>
    <col min="6916" max="6916" width="26.7109375" style="2" customWidth="1"/>
    <col min="6917" max="6917" width="21.28515625" style="2" customWidth="1"/>
    <col min="6918" max="6922" width="14.42578125" style="2" customWidth="1"/>
    <col min="6923" max="6923" width="16.7109375" style="2" customWidth="1"/>
    <col min="6924" max="6929" width="9.85546875" style="2" customWidth="1"/>
    <col min="6930" max="6930" width="12.42578125" style="2" customWidth="1"/>
    <col min="6931" max="6936" width="9.85546875" style="2" customWidth="1"/>
    <col min="6937" max="6939" width="6.42578125" style="2" customWidth="1"/>
    <col min="6940" max="6943" width="14.42578125" style="2" customWidth="1"/>
    <col min="6944" max="7169" width="9.140625" style="2"/>
    <col min="7170" max="7170" width="5.28515625" style="2" customWidth="1"/>
    <col min="7171" max="7171" width="14.42578125" style="2" customWidth="1"/>
    <col min="7172" max="7172" width="26.7109375" style="2" customWidth="1"/>
    <col min="7173" max="7173" width="21.28515625" style="2" customWidth="1"/>
    <col min="7174" max="7178" width="14.42578125" style="2" customWidth="1"/>
    <col min="7179" max="7179" width="16.7109375" style="2" customWidth="1"/>
    <col min="7180" max="7185" width="9.85546875" style="2" customWidth="1"/>
    <col min="7186" max="7186" width="12.42578125" style="2" customWidth="1"/>
    <col min="7187" max="7192" width="9.85546875" style="2" customWidth="1"/>
    <col min="7193" max="7195" width="6.42578125" style="2" customWidth="1"/>
    <col min="7196" max="7199" width="14.42578125" style="2" customWidth="1"/>
    <col min="7200" max="7425" width="9.140625" style="2"/>
    <col min="7426" max="7426" width="5.28515625" style="2" customWidth="1"/>
    <col min="7427" max="7427" width="14.42578125" style="2" customWidth="1"/>
    <col min="7428" max="7428" width="26.7109375" style="2" customWidth="1"/>
    <col min="7429" max="7429" width="21.28515625" style="2" customWidth="1"/>
    <col min="7430" max="7434" width="14.42578125" style="2" customWidth="1"/>
    <col min="7435" max="7435" width="16.7109375" style="2" customWidth="1"/>
    <col min="7436" max="7441" width="9.85546875" style="2" customWidth="1"/>
    <col min="7442" max="7442" width="12.42578125" style="2" customWidth="1"/>
    <col min="7443" max="7448" width="9.85546875" style="2" customWidth="1"/>
    <col min="7449" max="7451" width="6.42578125" style="2" customWidth="1"/>
    <col min="7452" max="7455" width="14.42578125" style="2" customWidth="1"/>
    <col min="7456" max="7681" width="9.140625" style="2"/>
    <col min="7682" max="7682" width="5.28515625" style="2" customWidth="1"/>
    <col min="7683" max="7683" width="14.42578125" style="2" customWidth="1"/>
    <col min="7684" max="7684" width="26.7109375" style="2" customWidth="1"/>
    <col min="7685" max="7685" width="21.28515625" style="2" customWidth="1"/>
    <col min="7686" max="7690" width="14.42578125" style="2" customWidth="1"/>
    <col min="7691" max="7691" width="16.7109375" style="2" customWidth="1"/>
    <col min="7692" max="7697" width="9.85546875" style="2" customWidth="1"/>
    <col min="7698" max="7698" width="12.42578125" style="2" customWidth="1"/>
    <col min="7699" max="7704" width="9.85546875" style="2" customWidth="1"/>
    <col min="7705" max="7707" width="6.42578125" style="2" customWidth="1"/>
    <col min="7708" max="7711" width="14.42578125" style="2" customWidth="1"/>
    <col min="7712" max="7937" width="9.140625" style="2"/>
    <col min="7938" max="7938" width="5.28515625" style="2" customWidth="1"/>
    <col min="7939" max="7939" width="14.42578125" style="2" customWidth="1"/>
    <col min="7940" max="7940" width="26.7109375" style="2" customWidth="1"/>
    <col min="7941" max="7941" width="21.28515625" style="2" customWidth="1"/>
    <col min="7942" max="7946" width="14.42578125" style="2" customWidth="1"/>
    <col min="7947" max="7947" width="16.7109375" style="2" customWidth="1"/>
    <col min="7948" max="7953" width="9.85546875" style="2" customWidth="1"/>
    <col min="7954" max="7954" width="12.42578125" style="2" customWidth="1"/>
    <col min="7955" max="7960" width="9.85546875" style="2" customWidth="1"/>
    <col min="7961" max="7963" width="6.42578125" style="2" customWidth="1"/>
    <col min="7964" max="7967" width="14.42578125" style="2" customWidth="1"/>
    <col min="7968" max="8193" width="9.140625" style="2"/>
    <col min="8194" max="8194" width="5.28515625" style="2" customWidth="1"/>
    <col min="8195" max="8195" width="14.42578125" style="2" customWidth="1"/>
    <col min="8196" max="8196" width="26.7109375" style="2" customWidth="1"/>
    <col min="8197" max="8197" width="21.28515625" style="2" customWidth="1"/>
    <col min="8198" max="8202" width="14.42578125" style="2" customWidth="1"/>
    <col min="8203" max="8203" width="16.7109375" style="2" customWidth="1"/>
    <col min="8204" max="8209" width="9.85546875" style="2" customWidth="1"/>
    <col min="8210" max="8210" width="12.42578125" style="2" customWidth="1"/>
    <col min="8211" max="8216" width="9.85546875" style="2" customWidth="1"/>
    <col min="8217" max="8219" width="6.42578125" style="2" customWidth="1"/>
    <col min="8220" max="8223" width="14.42578125" style="2" customWidth="1"/>
    <col min="8224" max="8449" width="9.140625" style="2"/>
    <col min="8450" max="8450" width="5.28515625" style="2" customWidth="1"/>
    <col min="8451" max="8451" width="14.42578125" style="2" customWidth="1"/>
    <col min="8452" max="8452" width="26.7109375" style="2" customWidth="1"/>
    <col min="8453" max="8453" width="21.28515625" style="2" customWidth="1"/>
    <col min="8454" max="8458" width="14.42578125" style="2" customWidth="1"/>
    <col min="8459" max="8459" width="16.7109375" style="2" customWidth="1"/>
    <col min="8460" max="8465" width="9.85546875" style="2" customWidth="1"/>
    <col min="8466" max="8466" width="12.42578125" style="2" customWidth="1"/>
    <col min="8467" max="8472" width="9.85546875" style="2" customWidth="1"/>
    <col min="8473" max="8475" width="6.42578125" style="2" customWidth="1"/>
    <col min="8476" max="8479" width="14.42578125" style="2" customWidth="1"/>
    <col min="8480" max="8705" width="9.140625" style="2"/>
    <col min="8706" max="8706" width="5.28515625" style="2" customWidth="1"/>
    <col min="8707" max="8707" width="14.42578125" style="2" customWidth="1"/>
    <col min="8708" max="8708" width="26.7109375" style="2" customWidth="1"/>
    <col min="8709" max="8709" width="21.28515625" style="2" customWidth="1"/>
    <col min="8710" max="8714" width="14.42578125" style="2" customWidth="1"/>
    <col min="8715" max="8715" width="16.7109375" style="2" customWidth="1"/>
    <col min="8716" max="8721" width="9.85546875" style="2" customWidth="1"/>
    <col min="8722" max="8722" width="12.42578125" style="2" customWidth="1"/>
    <col min="8723" max="8728" width="9.85546875" style="2" customWidth="1"/>
    <col min="8729" max="8731" width="6.42578125" style="2" customWidth="1"/>
    <col min="8732" max="8735" width="14.42578125" style="2" customWidth="1"/>
    <col min="8736" max="8961" width="9.140625" style="2"/>
    <col min="8962" max="8962" width="5.28515625" style="2" customWidth="1"/>
    <col min="8963" max="8963" width="14.42578125" style="2" customWidth="1"/>
    <col min="8964" max="8964" width="26.7109375" style="2" customWidth="1"/>
    <col min="8965" max="8965" width="21.28515625" style="2" customWidth="1"/>
    <col min="8966" max="8970" width="14.42578125" style="2" customWidth="1"/>
    <col min="8971" max="8971" width="16.7109375" style="2" customWidth="1"/>
    <col min="8972" max="8977" width="9.85546875" style="2" customWidth="1"/>
    <col min="8978" max="8978" width="12.42578125" style="2" customWidth="1"/>
    <col min="8979" max="8984" width="9.85546875" style="2" customWidth="1"/>
    <col min="8985" max="8987" width="6.42578125" style="2" customWidth="1"/>
    <col min="8988" max="8991" width="14.42578125" style="2" customWidth="1"/>
    <col min="8992" max="9217" width="9.140625" style="2"/>
    <col min="9218" max="9218" width="5.28515625" style="2" customWidth="1"/>
    <col min="9219" max="9219" width="14.42578125" style="2" customWidth="1"/>
    <col min="9220" max="9220" width="26.7109375" style="2" customWidth="1"/>
    <col min="9221" max="9221" width="21.28515625" style="2" customWidth="1"/>
    <col min="9222" max="9226" width="14.42578125" style="2" customWidth="1"/>
    <col min="9227" max="9227" width="16.7109375" style="2" customWidth="1"/>
    <col min="9228" max="9233" width="9.85546875" style="2" customWidth="1"/>
    <col min="9234" max="9234" width="12.42578125" style="2" customWidth="1"/>
    <col min="9235" max="9240" width="9.85546875" style="2" customWidth="1"/>
    <col min="9241" max="9243" width="6.42578125" style="2" customWidth="1"/>
    <col min="9244" max="9247" width="14.42578125" style="2" customWidth="1"/>
    <col min="9248" max="9473" width="9.140625" style="2"/>
    <col min="9474" max="9474" width="5.28515625" style="2" customWidth="1"/>
    <col min="9475" max="9475" width="14.42578125" style="2" customWidth="1"/>
    <col min="9476" max="9476" width="26.7109375" style="2" customWidth="1"/>
    <col min="9477" max="9477" width="21.28515625" style="2" customWidth="1"/>
    <col min="9478" max="9482" width="14.42578125" style="2" customWidth="1"/>
    <col min="9483" max="9483" width="16.7109375" style="2" customWidth="1"/>
    <col min="9484" max="9489" width="9.85546875" style="2" customWidth="1"/>
    <col min="9490" max="9490" width="12.42578125" style="2" customWidth="1"/>
    <col min="9491" max="9496" width="9.85546875" style="2" customWidth="1"/>
    <col min="9497" max="9499" width="6.42578125" style="2" customWidth="1"/>
    <col min="9500" max="9503" width="14.42578125" style="2" customWidth="1"/>
    <col min="9504" max="9729" width="9.140625" style="2"/>
    <col min="9730" max="9730" width="5.28515625" style="2" customWidth="1"/>
    <col min="9731" max="9731" width="14.42578125" style="2" customWidth="1"/>
    <col min="9732" max="9732" width="26.7109375" style="2" customWidth="1"/>
    <col min="9733" max="9733" width="21.28515625" style="2" customWidth="1"/>
    <col min="9734" max="9738" width="14.42578125" style="2" customWidth="1"/>
    <col min="9739" max="9739" width="16.7109375" style="2" customWidth="1"/>
    <col min="9740" max="9745" width="9.85546875" style="2" customWidth="1"/>
    <col min="9746" max="9746" width="12.42578125" style="2" customWidth="1"/>
    <col min="9747" max="9752" width="9.85546875" style="2" customWidth="1"/>
    <col min="9753" max="9755" width="6.42578125" style="2" customWidth="1"/>
    <col min="9756" max="9759" width="14.42578125" style="2" customWidth="1"/>
    <col min="9760" max="9985" width="9.140625" style="2"/>
    <col min="9986" max="9986" width="5.28515625" style="2" customWidth="1"/>
    <col min="9987" max="9987" width="14.42578125" style="2" customWidth="1"/>
    <col min="9988" max="9988" width="26.7109375" style="2" customWidth="1"/>
    <col min="9989" max="9989" width="21.28515625" style="2" customWidth="1"/>
    <col min="9990" max="9994" width="14.42578125" style="2" customWidth="1"/>
    <col min="9995" max="9995" width="16.7109375" style="2" customWidth="1"/>
    <col min="9996" max="10001" width="9.85546875" style="2" customWidth="1"/>
    <col min="10002" max="10002" width="12.42578125" style="2" customWidth="1"/>
    <col min="10003" max="10008" width="9.85546875" style="2" customWidth="1"/>
    <col min="10009" max="10011" width="6.42578125" style="2" customWidth="1"/>
    <col min="10012" max="10015" width="14.42578125" style="2" customWidth="1"/>
    <col min="10016" max="10241" width="9.140625" style="2"/>
    <col min="10242" max="10242" width="5.28515625" style="2" customWidth="1"/>
    <col min="10243" max="10243" width="14.42578125" style="2" customWidth="1"/>
    <col min="10244" max="10244" width="26.7109375" style="2" customWidth="1"/>
    <col min="10245" max="10245" width="21.28515625" style="2" customWidth="1"/>
    <col min="10246" max="10250" width="14.42578125" style="2" customWidth="1"/>
    <col min="10251" max="10251" width="16.7109375" style="2" customWidth="1"/>
    <col min="10252" max="10257" width="9.85546875" style="2" customWidth="1"/>
    <col min="10258" max="10258" width="12.42578125" style="2" customWidth="1"/>
    <col min="10259" max="10264" width="9.85546875" style="2" customWidth="1"/>
    <col min="10265" max="10267" width="6.42578125" style="2" customWidth="1"/>
    <col min="10268" max="10271" width="14.42578125" style="2" customWidth="1"/>
    <col min="10272" max="10497" width="9.140625" style="2"/>
    <col min="10498" max="10498" width="5.28515625" style="2" customWidth="1"/>
    <col min="10499" max="10499" width="14.42578125" style="2" customWidth="1"/>
    <col min="10500" max="10500" width="26.7109375" style="2" customWidth="1"/>
    <col min="10501" max="10501" width="21.28515625" style="2" customWidth="1"/>
    <col min="10502" max="10506" width="14.42578125" style="2" customWidth="1"/>
    <col min="10507" max="10507" width="16.7109375" style="2" customWidth="1"/>
    <col min="10508" max="10513" width="9.85546875" style="2" customWidth="1"/>
    <col min="10514" max="10514" width="12.42578125" style="2" customWidth="1"/>
    <col min="10515" max="10520" width="9.85546875" style="2" customWidth="1"/>
    <col min="10521" max="10523" width="6.42578125" style="2" customWidth="1"/>
    <col min="10524" max="10527" width="14.42578125" style="2" customWidth="1"/>
    <col min="10528" max="10753" width="9.140625" style="2"/>
    <col min="10754" max="10754" width="5.28515625" style="2" customWidth="1"/>
    <col min="10755" max="10755" width="14.42578125" style="2" customWidth="1"/>
    <col min="10756" max="10756" width="26.7109375" style="2" customWidth="1"/>
    <col min="10757" max="10757" width="21.28515625" style="2" customWidth="1"/>
    <col min="10758" max="10762" width="14.42578125" style="2" customWidth="1"/>
    <col min="10763" max="10763" width="16.7109375" style="2" customWidth="1"/>
    <col min="10764" max="10769" width="9.85546875" style="2" customWidth="1"/>
    <col min="10770" max="10770" width="12.42578125" style="2" customWidth="1"/>
    <col min="10771" max="10776" width="9.85546875" style="2" customWidth="1"/>
    <col min="10777" max="10779" width="6.42578125" style="2" customWidth="1"/>
    <col min="10780" max="10783" width="14.42578125" style="2" customWidth="1"/>
    <col min="10784" max="11009" width="9.140625" style="2"/>
    <col min="11010" max="11010" width="5.28515625" style="2" customWidth="1"/>
    <col min="11011" max="11011" width="14.42578125" style="2" customWidth="1"/>
    <col min="11012" max="11012" width="26.7109375" style="2" customWidth="1"/>
    <col min="11013" max="11013" width="21.28515625" style="2" customWidth="1"/>
    <col min="11014" max="11018" width="14.42578125" style="2" customWidth="1"/>
    <col min="11019" max="11019" width="16.7109375" style="2" customWidth="1"/>
    <col min="11020" max="11025" width="9.85546875" style="2" customWidth="1"/>
    <col min="11026" max="11026" width="12.42578125" style="2" customWidth="1"/>
    <col min="11027" max="11032" width="9.85546875" style="2" customWidth="1"/>
    <col min="11033" max="11035" width="6.42578125" style="2" customWidth="1"/>
    <col min="11036" max="11039" width="14.42578125" style="2" customWidth="1"/>
    <col min="11040" max="11265" width="9.140625" style="2"/>
    <col min="11266" max="11266" width="5.28515625" style="2" customWidth="1"/>
    <col min="11267" max="11267" width="14.42578125" style="2" customWidth="1"/>
    <col min="11268" max="11268" width="26.7109375" style="2" customWidth="1"/>
    <col min="11269" max="11269" width="21.28515625" style="2" customWidth="1"/>
    <col min="11270" max="11274" width="14.42578125" style="2" customWidth="1"/>
    <col min="11275" max="11275" width="16.7109375" style="2" customWidth="1"/>
    <col min="11276" max="11281" width="9.85546875" style="2" customWidth="1"/>
    <col min="11282" max="11282" width="12.42578125" style="2" customWidth="1"/>
    <col min="11283" max="11288" width="9.85546875" style="2" customWidth="1"/>
    <col min="11289" max="11291" width="6.42578125" style="2" customWidth="1"/>
    <col min="11292" max="11295" width="14.42578125" style="2" customWidth="1"/>
    <col min="11296" max="11521" width="9.140625" style="2"/>
    <col min="11522" max="11522" width="5.28515625" style="2" customWidth="1"/>
    <col min="11523" max="11523" width="14.42578125" style="2" customWidth="1"/>
    <col min="11524" max="11524" width="26.7109375" style="2" customWidth="1"/>
    <col min="11525" max="11525" width="21.28515625" style="2" customWidth="1"/>
    <col min="11526" max="11530" width="14.42578125" style="2" customWidth="1"/>
    <col min="11531" max="11531" width="16.7109375" style="2" customWidth="1"/>
    <col min="11532" max="11537" width="9.85546875" style="2" customWidth="1"/>
    <col min="11538" max="11538" width="12.42578125" style="2" customWidth="1"/>
    <col min="11539" max="11544" width="9.85546875" style="2" customWidth="1"/>
    <col min="11545" max="11547" width="6.42578125" style="2" customWidth="1"/>
    <col min="11548" max="11551" width="14.42578125" style="2" customWidth="1"/>
    <col min="11552" max="11777" width="9.140625" style="2"/>
    <col min="11778" max="11778" width="5.28515625" style="2" customWidth="1"/>
    <col min="11779" max="11779" width="14.42578125" style="2" customWidth="1"/>
    <col min="11780" max="11780" width="26.7109375" style="2" customWidth="1"/>
    <col min="11781" max="11781" width="21.28515625" style="2" customWidth="1"/>
    <col min="11782" max="11786" width="14.42578125" style="2" customWidth="1"/>
    <col min="11787" max="11787" width="16.7109375" style="2" customWidth="1"/>
    <col min="11788" max="11793" width="9.85546875" style="2" customWidth="1"/>
    <col min="11794" max="11794" width="12.42578125" style="2" customWidth="1"/>
    <col min="11795" max="11800" width="9.85546875" style="2" customWidth="1"/>
    <col min="11801" max="11803" width="6.42578125" style="2" customWidth="1"/>
    <col min="11804" max="11807" width="14.42578125" style="2" customWidth="1"/>
    <col min="11808" max="12033" width="9.140625" style="2"/>
    <col min="12034" max="12034" width="5.28515625" style="2" customWidth="1"/>
    <col min="12035" max="12035" width="14.42578125" style="2" customWidth="1"/>
    <col min="12036" max="12036" width="26.7109375" style="2" customWidth="1"/>
    <col min="12037" max="12037" width="21.28515625" style="2" customWidth="1"/>
    <col min="12038" max="12042" width="14.42578125" style="2" customWidth="1"/>
    <col min="12043" max="12043" width="16.7109375" style="2" customWidth="1"/>
    <col min="12044" max="12049" width="9.85546875" style="2" customWidth="1"/>
    <col min="12050" max="12050" width="12.42578125" style="2" customWidth="1"/>
    <col min="12051" max="12056" width="9.85546875" style="2" customWidth="1"/>
    <col min="12057" max="12059" width="6.42578125" style="2" customWidth="1"/>
    <col min="12060" max="12063" width="14.42578125" style="2" customWidth="1"/>
    <col min="12064" max="12289" width="9.140625" style="2"/>
    <col min="12290" max="12290" width="5.28515625" style="2" customWidth="1"/>
    <col min="12291" max="12291" width="14.42578125" style="2" customWidth="1"/>
    <col min="12292" max="12292" width="26.7109375" style="2" customWidth="1"/>
    <col min="12293" max="12293" width="21.28515625" style="2" customWidth="1"/>
    <col min="12294" max="12298" width="14.42578125" style="2" customWidth="1"/>
    <col min="12299" max="12299" width="16.7109375" style="2" customWidth="1"/>
    <col min="12300" max="12305" width="9.85546875" style="2" customWidth="1"/>
    <col min="12306" max="12306" width="12.42578125" style="2" customWidth="1"/>
    <col min="12307" max="12312" width="9.85546875" style="2" customWidth="1"/>
    <col min="12313" max="12315" width="6.42578125" style="2" customWidth="1"/>
    <col min="12316" max="12319" width="14.42578125" style="2" customWidth="1"/>
    <col min="12320" max="12545" width="9.140625" style="2"/>
    <col min="12546" max="12546" width="5.28515625" style="2" customWidth="1"/>
    <col min="12547" max="12547" width="14.42578125" style="2" customWidth="1"/>
    <col min="12548" max="12548" width="26.7109375" style="2" customWidth="1"/>
    <col min="12549" max="12549" width="21.28515625" style="2" customWidth="1"/>
    <col min="12550" max="12554" width="14.42578125" style="2" customWidth="1"/>
    <col min="12555" max="12555" width="16.7109375" style="2" customWidth="1"/>
    <col min="12556" max="12561" width="9.85546875" style="2" customWidth="1"/>
    <col min="12562" max="12562" width="12.42578125" style="2" customWidth="1"/>
    <col min="12563" max="12568" width="9.85546875" style="2" customWidth="1"/>
    <col min="12569" max="12571" width="6.42578125" style="2" customWidth="1"/>
    <col min="12572" max="12575" width="14.42578125" style="2" customWidth="1"/>
    <col min="12576" max="12801" width="9.140625" style="2"/>
    <col min="12802" max="12802" width="5.28515625" style="2" customWidth="1"/>
    <col min="12803" max="12803" width="14.42578125" style="2" customWidth="1"/>
    <col min="12804" max="12804" width="26.7109375" style="2" customWidth="1"/>
    <col min="12805" max="12805" width="21.28515625" style="2" customWidth="1"/>
    <col min="12806" max="12810" width="14.42578125" style="2" customWidth="1"/>
    <col min="12811" max="12811" width="16.7109375" style="2" customWidth="1"/>
    <col min="12812" max="12817" width="9.85546875" style="2" customWidth="1"/>
    <col min="12818" max="12818" width="12.42578125" style="2" customWidth="1"/>
    <col min="12819" max="12824" width="9.85546875" style="2" customWidth="1"/>
    <col min="12825" max="12827" width="6.42578125" style="2" customWidth="1"/>
    <col min="12828" max="12831" width="14.42578125" style="2" customWidth="1"/>
    <col min="12832" max="13057" width="9.140625" style="2"/>
    <col min="13058" max="13058" width="5.28515625" style="2" customWidth="1"/>
    <col min="13059" max="13059" width="14.42578125" style="2" customWidth="1"/>
    <col min="13060" max="13060" width="26.7109375" style="2" customWidth="1"/>
    <col min="13061" max="13061" width="21.28515625" style="2" customWidth="1"/>
    <col min="13062" max="13066" width="14.42578125" style="2" customWidth="1"/>
    <col min="13067" max="13067" width="16.7109375" style="2" customWidth="1"/>
    <col min="13068" max="13073" width="9.85546875" style="2" customWidth="1"/>
    <col min="13074" max="13074" width="12.42578125" style="2" customWidth="1"/>
    <col min="13075" max="13080" width="9.85546875" style="2" customWidth="1"/>
    <col min="13081" max="13083" width="6.42578125" style="2" customWidth="1"/>
    <col min="13084" max="13087" width="14.42578125" style="2" customWidth="1"/>
    <col min="13088" max="13313" width="9.140625" style="2"/>
    <col min="13314" max="13314" width="5.28515625" style="2" customWidth="1"/>
    <col min="13315" max="13315" width="14.42578125" style="2" customWidth="1"/>
    <col min="13316" max="13316" width="26.7109375" style="2" customWidth="1"/>
    <col min="13317" max="13317" width="21.28515625" style="2" customWidth="1"/>
    <col min="13318" max="13322" width="14.42578125" style="2" customWidth="1"/>
    <col min="13323" max="13323" width="16.7109375" style="2" customWidth="1"/>
    <col min="13324" max="13329" width="9.85546875" style="2" customWidth="1"/>
    <col min="13330" max="13330" width="12.42578125" style="2" customWidth="1"/>
    <col min="13331" max="13336" width="9.85546875" style="2" customWidth="1"/>
    <col min="13337" max="13339" width="6.42578125" style="2" customWidth="1"/>
    <col min="13340" max="13343" width="14.42578125" style="2" customWidth="1"/>
    <col min="13344" max="13569" width="9.140625" style="2"/>
    <col min="13570" max="13570" width="5.28515625" style="2" customWidth="1"/>
    <col min="13571" max="13571" width="14.42578125" style="2" customWidth="1"/>
    <col min="13572" max="13572" width="26.7109375" style="2" customWidth="1"/>
    <col min="13573" max="13573" width="21.28515625" style="2" customWidth="1"/>
    <col min="13574" max="13578" width="14.42578125" style="2" customWidth="1"/>
    <col min="13579" max="13579" width="16.7109375" style="2" customWidth="1"/>
    <col min="13580" max="13585" width="9.85546875" style="2" customWidth="1"/>
    <col min="13586" max="13586" width="12.42578125" style="2" customWidth="1"/>
    <col min="13587" max="13592" width="9.85546875" style="2" customWidth="1"/>
    <col min="13593" max="13595" width="6.42578125" style="2" customWidth="1"/>
    <col min="13596" max="13599" width="14.42578125" style="2" customWidth="1"/>
    <col min="13600" max="13825" width="9.140625" style="2"/>
    <col min="13826" max="13826" width="5.28515625" style="2" customWidth="1"/>
    <col min="13827" max="13827" width="14.42578125" style="2" customWidth="1"/>
    <col min="13828" max="13828" width="26.7109375" style="2" customWidth="1"/>
    <col min="13829" max="13829" width="21.28515625" style="2" customWidth="1"/>
    <col min="13830" max="13834" width="14.42578125" style="2" customWidth="1"/>
    <col min="13835" max="13835" width="16.7109375" style="2" customWidth="1"/>
    <col min="13836" max="13841" width="9.85546875" style="2" customWidth="1"/>
    <col min="13842" max="13842" width="12.42578125" style="2" customWidth="1"/>
    <col min="13843" max="13848" width="9.85546875" style="2" customWidth="1"/>
    <col min="13849" max="13851" width="6.42578125" style="2" customWidth="1"/>
    <col min="13852" max="13855" width="14.42578125" style="2" customWidth="1"/>
    <col min="13856" max="14081" width="9.140625" style="2"/>
    <col min="14082" max="14082" width="5.28515625" style="2" customWidth="1"/>
    <col min="14083" max="14083" width="14.42578125" style="2" customWidth="1"/>
    <col min="14084" max="14084" width="26.7109375" style="2" customWidth="1"/>
    <col min="14085" max="14085" width="21.28515625" style="2" customWidth="1"/>
    <col min="14086" max="14090" width="14.42578125" style="2" customWidth="1"/>
    <col min="14091" max="14091" width="16.7109375" style="2" customWidth="1"/>
    <col min="14092" max="14097" width="9.85546875" style="2" customWidth="1"/>
    <col min="14098" max="14098" width="12.42578125" style="2" customWidth="1"/>
    <col min="14099" max="14104" width="9.85546875" style="2" customWidth="1"/>
    <col min="14105" max="14107" width="6.42578125" style="2" customWidth="1"/>
    <col min="14108" max="14111" width="14.42578125" style="2" customWidth="1"/>
    <col min="14112" max="14337" width="9.140625" style="2"/>
    <col min="14338" max="14338" width="5.28515625" style="2" customWidth="1"/>
    <col min="14339" max="14339" width="14.42578125" style="2" customWidth="1"/>
    <col min="14340" max="14340" width="26.7109375" style="2" customWidth="1"/>
    <col min="14341" max="14341" width="21.28515625" style="2" customWidth="1"/>
    <col min="14342" max="14346" width="14.42578125" style="2" customWidth="1"/>
    <col min="14347" max="14347" width="16.7109375" style="2" customWidth="1"/>
    <col min="14348" max="14353" width="9.85546875" style="2" customWidth="1"/>
    <col min="14354" max="14354" width="12.42578125" style="2" customWidth="1"/>
    <col min="14355" max="14360" width="9.85546875" style="2" customWidth="1"/>
    <col min="14361" max="14363" width="6.42578125" style="2" customWidth="1"/>
    <col min="14364" max="14367" width="14.42578125" style="2" customWidth="1"/>
    <col min="14368" max="14593" width="9.140625" style="2"/>
    <col min="14594" max="14594" width="5.28515625" style="2" customWidth="1"/>
    <col min="14595" max="14595" width="14.42578125" style="2" customWidth="1"/>
    <col min="14596" max="14596" width="26.7109375" style="2" customWidth="1"/>
    <col min="14597" max="14597" width="21.28515625" style="2" customWidth="1"/>
    <col min="14598" max="14602" width="14.42578125" style="2" customWidth="1"/>
    <col min="14603" max="14603" width="16.7109375" style="2" customWidth="1"/>
    <col min="14604" max="14609" width="9.85546875" style="2" customWidth="1"/>
    <col min="14610" max="14610" width="12.42578125" style="2" customWidth="1"/>
    <col min="14611" max="14616" width="9.85546875" style="2" customWidth="1"/>
    <col min="14617" max="14619" width="6.42578125" style="2" customWidth="1"/>
    <col min="14620" max="14623" width="14.42578125" style="2" customWidth="1"/>
    <col min="14624" max="14849" width="9.140625" style="2"/>
    <col min="14850" max="14850" width="5.28515625" style="2" customWidth="1"/>
    <col min="14851" max="14851" width="14.42578125" style="2" customWidth="1"/>
    <col min="14852" max="14852" width="26.7109375" style="2" customWidth="1"/>
    <col min="14853" max="14853" width="21.28515625" style="2" customWidth="1"/>
    <col min="14854" max="14858" width="14.42578125" style="2" customWidth="1"/>
    <col min="14859" max="14859" width="16.7109375" style="2" customWidth="1"/>
    <col min="14860" max="14865" width="9.85546875" style="2" customWidth="1"/>
    <col min="14866" max="14866" width="12.42578125" style="2" customWidth="1"/>
    <col min="14867" max="14872" width="9.85546875" style="2" customWidth="1"/>
    <col min="14873" max="14875" width="6.42578125" style="2" customWidth="1"/>
    <col min="14876" max="14879" width="14.42578125" style="2" customWidth="1"/>
    <col min="14880" max="15105" width="9.140625" style="2"/>
    <col min="15106" max="15106" width="5.28515625" style="2" customWidth="1"/>
    <col min="15107" max="15107" width="14.42578125" style="2" customWidth="1"/>
    <col min="15108" max="15108" width="26.7109375" style="2" customWidth="1"/>
    <col min="15109" max="15109" width="21.28515625" style="2" customWidth="1"/>
    <col min="15110" max="15114" width="14.42578125" style="2" customWidth="1"/>
    <col min="15115" max="15115" width="16.7109375" style="2" customWidth="1"/>
    <col min="15116" max="15121" width="9.85546875" style="2" customWidth="1"/>
    <col min="15122" max="15122" width="12.42578125" style="2" customWidth="1"/>
    <col min="15123" max="15128" width="9.85546875" style="2" customWidth="1"/>
    <col min="15129" max="15131" width="6.42578125" style="2" customWidth="1"/>
    <col min="15132" max="15135" width="14.42578125" style="2" customWidth="1"/>
    <col min="15136" max="15361" width="9.140625" style="2"/>
    <col min="15362" max="15362" width="5.28515625" style="2" customWidth="1"/>
    <col min="15363" max="15363" width="14.42578125" style="2" customWidth="1"/>
    <col min="15364" max="15364" width="26.7109375" style="2" customWidth="1"/>
    <col min="15365" max="15365" width="21.28515625" style="2" customWidth="1"/>
    <col min="15366" max="15370" width="14.42578125" style="2" customWidth="1"/>
    <col min="15371" max="15371" width="16.7109375" style="2" customWidth="1"/>
    <col min="15372" max="15377" width="9.85546875" style="2" customWidth="1"/>
    <col min="15378" max="15378" width="12.42578125" style="2" customWidth="1"/>
    <col min="15379" max="15384" width="9.85546875" style="2" customWidth="1"/>
    <col min="15385" max="15387" width="6.42578125" style="2" customWidth="1"/>
    <col min="15388" max="15391" width="14.42578125" style="2" customWidth="1"/>
    <col min="15392" max="15617" width="9.140625" style="2"/>
    <col min="15618" max="15618" width="5.28515625" style="2" customWidth="1"/>
    <col min="15619" max="15619" width="14.42578125" style="2" customWidth="1"/>
    <col min="15620" max="15620" width="26.7109375" style="2" customWidth="1"/>
    <col min="15621" max="15621" width="21.28515625" style="2" customWidth="1"/>
    <col min="15622" max="15626" width="14.42578125" style="2" customWidth="1"/>
    <col min="15627" max="15627" width="16.7109375" style="2" customWidth="1"/>
    <col min="15628" max="15633" width="9.85546875" style="2" customWidth="1"/>
    <col min="15634" max="15634" width="12.42578125" style="2" customWidth="1"/>
    <col min="15635" max="15640" width="9.85546875" style="2" customWidth="1"/>
    <col min="15641" max="15643" width="6.42578125" style="2" customWidth="1"/>
    <col min="15644" max="15647" width="14.42578125" style="2" customWidth="1"/>
    <col min="15648" max="15873" width="9.140625" style="2"/>
    <col min="15874" max="15874" width="5.28515625" style="2" customWidth="1"/>
    <col min="15875" max="15875" width="14.42578125" style="2" customWidth="1"/>
    <col min="15876" max="15876" width="26.7109375" style="2" customWidth="1"/>
    <col min="15877" max="15877" width="21.28515625" style="2" customWidth="1"/>
    <col min="15878" max="15882" width="14.42578125" style="2" customWidth="1"/>
    <col min="15883" max="15883" width="16.7109375" style="2" customWidth="1"/>
    <col min="15884" max="15889" width="9.85546875" style="2" customWidth="1"/>
    <col min="15890" max="15890" width="12.42578125" style="2" customWidth="1"/>
    <col min="15891" max="15896" width="9.85546875" style="2" customWidth="1"/>
    <col min="15897" max="15899" width="6.42578125" style="2" customWidth="1"/>
    <col min="15900" max="15903" width="14.42578125" style="2" customWidth="1"/>
    <col min="15904" max="16129" width="9.140625" style="2"/>
    <col min="16130" max="16130" width="5.28515625" style="2" customWidth="1"/>
    <col min="16131" max="16131" width="14.42578125" style="2" customWidth="1"/>
    <col min="16132" max="16132" width="26.7109375" style="2" customWidth="1"/>
    <col min="16133" max="16133" width="21.28515625" style="2" customWidth="1"/>
    <col min="16134" max="16138" width="14.42578125" style="2" customWidth="1"/>
    <col min="16139" max="16139" width="16.7109375" style="2" customWidth="1"/>
    <col min="16140" max="16145" width="9.85546875" style="2" customWidth="1"/>
    <col min="16146" max="16146" width="12.42578125" style="2" customWidth="1"/>
    <col min="16147" max="16152" width="9.85546875" style="2" customWidth="1"/>
    <col min="16153" max="16155" width="6.42578125" style="2" customWidth="1"/>
    <col min="16156" max="16159" width="14.42578125" style="2" customWidth="1"/>
    <col min="16160" max="16384" width="9.140625" style="2"/>
  </cols>
  <sheetData>
    <row r="1" spans="1:33" ht="33" x14ac:dyDescent="0.6">
      <c r="B1" s="4"/>
      <c r="C1" s="208" t="s">
        <v>43</v>
      </c>
      <c r="D1" s="208"/>
      <c r="E1" s="208"/>
      <c r="F1" s="208"/>
      <c r="G1" s="208"/>
      <c r="H1" s="208"/>
      <c r="I1" s="208"/>
      <c r="L1" s="13"/>
      <c r="M1" s="47"/>
      <c r="N1" s="47"/>
      <c r="O1" s="47"/>
      <c r="P1" s="47"/>
      <c r="Q1" s="47"/>
      <c r="R1" s="47"/>
      <c r="S1" s="47"/>
      <c r="T1" s="47"/>
      <c r="U1" s="3"/>
      <c r="V1" s="3"/>
      <c r="AB1" s="3"/>
      <c r="AC1" s="3"/>
      <c r="AD1" s="3"/>
      <c r="AE1" s="3"/>
      <c r="AF1" s="3"/>
      <c r="AG1" s="3"/>
    </row>
    <row r="2" spans="1:33" ht="20.100000000000001" customHeight="1" x14ac:dyDescent="0.25">
      <c r="B2" s="98"/>
      <c r="C2" s="226" t="s">
        <v>60</v>
      </c>
      <c r="D2" s="226"/>
      <c r="E2" s="226"/>
      <c r="F2" s="226"/>
      <c r="G2" s="226"/>
      <c r="H2" s="226"/>
      <c r="I2" s="226"/>
      <c r="L2" s="99"/>
      <c r="M2" s="100"/>
      <c r="N2" s="100"/>
      <c r="O2" s="100"/>
      <c r="P2" s="100"/>
      <c r="Q2" s="100"/>
      <c r="R2" s="100"/>
      <c r="S2" s="100"/>
      <c r="T2" s="100"/>
      <c r="U2" s="3"/>
      <c r="V2" s="3"/>
      <c r="AB2" s="3"/>
      <c r="AC2" s="3"/>
      <c r="AD2" s="3"/>
      <c r="AE2" s="3"/>
      <c r="AF2" s="3"/>
      <c r="AG2" s="3"/>
    </row>
    <row r="3" spans="1:33" ht="18" customHeight="1" thickBot="1" x14ac:dyDescent="0.3">
      <c r="B3" s="4"/>
      <c r="C3" s="227"/>
      <c r="D3" s="227"/>
      <c r="E3" s="227"/>
      <c r="F3" s="227"/>
      <c r="G3" s="227"/>
      <c r="H3" s="227"/>
      <c r="I3" s="227"/>
      <c r="Q3" s="18"/>
      <c r="R3" s="8"/>
      <c r="S3" s="8"/>
      <c r="T3" s="8"/>
    </row>
    <row r="4" spans="1:33" x14ac:dyDescent="0.25">
      <c r="A4" s="5"/>
      <c r="B4" s="6"/>
      <c r="C4" s="101"/>
      <c r="D4" s="102"/>
      <c r="E4" s="103"/>
      <c r="F4" s="101"/>
      <c r="G4" s="101"/>
      <c r="H4" s="101"/>
      <c r="I4" s="104"/>
      <c r="U4" s="6"/>
      <c r="V4" s="6"/>
    </row>
    <row r="5" spans="1:33" ht="15.75" x14ac:dyDescent="0.25">
      <c r="A5" s="7"/>
      <c r="B5" s="6"/>
      <c r="C5" s="41" t="s">
        <v>9</v>
      </c>
      <c r="D5" s="105" t="s">
        <v>9</v>
      </c>
      <c r="E5" s="10" t="s">
        <v>44</v>
      </c>
      <c r="F5" s="48" t="s">
        <v>160</v>
      </c>
      <c r="G5" s="41" t="s">
        <v>45</v>
      </c>
      <c r="H5" s="41" t="s">
        <v>46</v>
      </c>
      <c r="I5" s="106" t="s">
        <v>47</v>
      </c>
      <c r="J5" s="107"/>
      <c r="M5"/>
      <c r="N5"/>
      <c r="Q5"/>
      <c r="R5"/>
      <c r="S5"/>
      <c r="T5"/>
      <c r="U5" s="6"/>
      <c r="V5" s="6"/>
    </row>
    <row r="6" spans="1:33" ht="16.5" thickBot="1" x14ac:dyDescent="0.3">
      <c r="A6" s="7"/>
      <c r="B6" s="6"/>
      <c r="C6" s="108"/>
      <c r="D6" s="109"/>
      <c r="E6" s="110" t="s">
        <v>48</v>
      </c>
      <c r="F6" s="111"/>
      <c r="G6" s="111" t="s">
        <v>49</v>
      </c>
      <c r="H6" s="108"/>
      <c r="I6" s="112"/>
      <c r="J6" s="107"/>
      <c r="M6" s="10"/>
      <c r="N6" s="10"/>
      <c r="O6" s="10"/>
      <c r="P6" s="10"/>
      <c r="Q6" s="10"/>
      <c r="R6" s="10"/>
      <c r="S6" s="113"/>
      <c r="T6" s="113"/>
    </row>
    <row r="7" spans="1:33" ht="27.95" customHeight="1" x14ac:dyDescent="0.6">
      <c r="A7" s="7"/>
      <c r="B7" s="6"/>
      <c r="C7" s="201" t="s">
        <v>73</v>
      </c>
      <c r="D7" s="129" t="s">
        <v>74</v>
      </c>
      <c r="E7" s="197">
        <v>7225</v>
      </c>
      <c r="F7" s="292">
        <v>346</v>
      </c>
      <c r="G7" s="198">
        <v>5535</v>
      </c>
      <c r="H7" s="198">
        <v>0</v>
      </c>
      <c r="I7" s="199">
        <v>2036</v>
      </c>
      <c r="M7" s="114"/>
      <c r="N7" s="114"/>
      <c r="Q7" s="114"/>
      <c r="R7" s="10"/>
      <c r="S7"/>
      <c r="T7"/>
      <c r="U7" s="47"/>
      <c r="V7" s="6"/>
      <c r="Z7" s="225"/>
      <c r="AA7" s="225"/>
      <c r="AB7" s="225"/>
      <c r="AC7" s="225"/>
      <c r="AD7" s="225"/>
      <c r="AE7" s="225"/>
    </row>
    <row r="8" spans="1:33" ht="27.95" customHeight="1" x14ac:dyDescent="0.6">
      <c r="A8" s="7"/>
      <c r="B8" s="6"/>
      <c r="C8" s="200" t="s">
        <v>80</v>
      </c>
      <c r="D8" s="148"/>
      <c r="E8" s="184">
        <v>7225</v>
      </c>
      <c r="F8" s="293">
        <v>346</v>
      </c>
      <c r="G8" s="191">
        <v>5535</v>
      </c>
      <c r="H8" s="191">
        <v>0</v>
      </c>
      <c r="I8" s="185">
        <f>I7</f>
        <v>2036</v>
      </c>
      <c r="M8" s="114"/>
      <c r="N8" s="114"/>
      <c r="Q8" s="114"/>
      <c r="R8" s="10"/>
      <c r="S8"/>
      <c r="T8"/>
      <c r="U8" s="47"/>
      <c r="V8" s="6"/>
      <c r="Z8" s="47"/>
      <c r="AA8" s="47"/>
      <c r="AB8" s="47"/>
      <c r="AC8" s="47"/>
      <c r="AD8" s="47"/>
      <c r="AE8" s="47"/>
    </row>
    <row r="9" spans="1:33" ht="27.95" customHeight="1" x14ac:dyDescent="0.6">
      <c r="A9" s="7"/>
      <c r="B9" s="6"/>
      <c r="C9" s="190" t="s">
        <v>75</v>
      </c>
      <c r="D9" s="183" t="s">
        <v>88</v>
      </c>
      <c r="E9" s="184">
        <v>4327</v>
      </c>
      <c r="F9" s="294">
        <v>754</v>
      </c>
      <c r="G9" s="131">
        <v>5617</v>
      </c>
      <c r="H9" s="131">
        <v>1290</v>
      </c>
      <c r="I9" s="185">
        <v>754</v>
      </c>
      <c r="M9" s="114"/>
      <c r="N9" s="114"/>
      <c r="Q9" s="114"/>
      <c r="R9" s="10"/>
      <c r="S9"/>
      <c r="T9"/>
      <c r="U9" s="47"/>
      <c r="V9" s="6"/>
      <c r="Z9" s="47"/>
      <c r="AA9" s="47"/>
      <c r="AB9" s="47"/>
      <c r="AC9" s="47"/>
      <c r="AD9" s="47"/>
      <c r="AE9" s="47"/>
    </row>
    <row r="10" spans="1:33" ht="27.95" customHeight="1" x14ac:dyDescent="0.6">
      <c r="A10" s="7"/>
      <c r="B10" s="6"/>
      <c r="C10" s="200" t="s">
        <v>80</v>
      </c>
      <c r="D10" s="183"/>
      <c r="E10" s="296">
        <v>4327</v>
      </c>
      <c r="F10" s="131">
        <v>754</v>
      </c>
      <c r="G10" s="131">
        <v>5617</v>
      </c>
      <c r="H10" s="131">
        <v>1290</v>
      </c>
      <c r="I10" s="132">
        <f>I9</f>
        <v>754</v>
      </c>
      <c r="M10" s="114"/>
      <c r="N10" s="114"/>
      <c r="Q10" s="114"/>
      <c r="R10" s="10"/>
      <c r="S10"/>
      <c r="T10"/>
      <c r="U10" s="47"/>
      <c r="V10" s="6"/>
      <c r="Z10" s="47"/>
      <c r="AA10" s="47"/>
      <c r="AB10" s="47"/>
      <c r="AC10" s="47"/>
      <c r="AD10" s="47"/>
      <c r="AE10" s="47"/>
    </row>
    <row r="11" spans="1:33" ht="27.95" customHeight="1" x14ac:dyDescent="0.6">
      <c r="A11" s="7"/>
      <c r="B11" s="6"/>
      <c r="C11" s="189" t="s">
        <v>85</v>
      </c>
      <c r="D11" s="148" t="s">
        <v>87</v>
      </c>
      <c r="E11" s="130">
        <v>185</v>
      </c>
      <c r="F11" s="131"/>
      <c r="G11" s="131">
        <v>327</v>
      </c>
      <c r="H11" s="131">
        <v>142</v>
      </c>
      <c r="I11" s="132">
        <v>0</v>
      </c>
      <c r="M11" s="114"/>
      <c r="N11" s="114"/>
      <c r="Q11" s="114"/>
      <c r="R11" s="10"/>
      <c r="S11"/>
      <c r="T11"/>
      <c r="U11" s="47"/>
      <c r="V11" s="6"/>
      <c r="Z11" s="47"/>
      <c r="AA11" s="47"/>
      <c r="AB11" s="47"/>
      <c r="AC11" s="47"/>
      <c r="AD11" s="47"/>
      <c r="AE11" s="47"/>
    </row>
    <row r="12" spans="1:33" ht="27.95" customHeight="1" x14ac:dyDescent="0.6">
      <c r="A12" s="7"/>
      <c r="B12" s="6"/>
      <c r="C12" s="200" t="s">
        <v>80</v>
      </c>
      <c r="D12" s="148"/>
      <c r="E12" s="130">
        <v>185</v>
      </c>
      <c r="F12" s="131"/>
      <c r="G12" s="131">
        <v>327</v>
      </c>
      <c r="H12" s="131">
        <v>142</v>
      </c>
      <c r="I12" s="132">
        <v>0</v>
      </c>
      <c r="M12" s="114"/>
      <c r="N12" s="114"/>
      <c r="Q12" s="114"/>
      <c r="R12" s="10"/>
      <c r="S12"/>
      <c r="T12"/>
      <c r="U12" s="47"/>
      <c r="V12" s="6"/>
      <c r="Z12" s="47"/>
      <c r="AA12" s="47"/>
      <c r="AB12" s="47"/>
      <c r="AC12" s="47"/>
      <c r="AD12" s="47"/>
      <c r="AE12" s="47"/>
    </row>
    <row r="13" spans="1:33" ht="27.95" customHeight="1" x14ac:dyDescent="0.6">
      <c r="A13" s="7"/>
      <c r="B13" s="6"/>
      <c r="C13" s="189" t="s">
        <v>86</v>
      </c>
      <c r="D13" s="148" t="s">
        <v>152</v>
      </c>
      <c r="E13" s="130">
        <v>886</v>
      </c>
      <c r="F13" s="131">
        <v>400</v>
      </c>
      <c r="G13" s="131">
        <v>1211</v>
      </c>
      <c r="H13" s="131">
        <v>325</v>
      </c>
      <c r="I13" s="132">
        <v>400</v>
      </c>
      <c r="M13" s="114"/>
      <c r="N13" s="114"/>
      <c r="Q13" s="114"/>
      <c r="R13" s="10"/>
      <c r="S13"/>
      <c r="T13"/>
      <c r="U13" s="47"/>
      <c r="V13" s="6"/>
      <c r="Z13" s="47"/>
      <c r="AA13" s="47"/>
      <c r="AB13" s="47"/>
      <c r="AC13" s="47"/>
      <c r="AD13" s="47"/>
      <c r="AE13" s="47"/>
    </row>
    <row r="14" spans="1:33" ht="27.95" customHeight="1" thickBot="1" x14ac:dyDescent="0.65">
      <c r="A14" s="7"/>
      <c r="B14" s="6"/>
      <c r="C14" s="203" t="s">
        <v>80</v>
      </c>
      <c r="D14" s="204"/>
      <c r="E14" s="130">
        <v>886</v>
      </c>
      <c r="F14" s="297">
        <v>400</v>
      </c>
      <c r="G14" s="131">
        <v>1211</v>
      </c>
      <c r="H14" s="131">
        <v>325</v>
      </c>
      <c r="I14" s="132">
        <f>I13</f>
        <v>400</v>
      </c>
      <c r="M14" s="114"/>
      <c r="N14" s="114"/>
      <c r="Q14" s="114"/>
      <c r="R14" s="10"/>
      <c r="S14"/>
      <c r="T14"/>
      <c r="U14" s="47"/>
      <c r="V14" s="6"/>
      <c r="Z14" s="47"/>
      <c r="AA14" s="47"/>
      <c r="AB14" s="47"/>
      <c r="AC14" s="47"/>
      <c r="AD14" s="47"/>
      <c r="AE14" s="47"/>
    </row>
    <row r="15" spans="1:33" ht="16.5" customHeight="1" thickTop="1" x14ac:dyDescent="0.25">
      <c r="C15" s="238" t="s">
        <v>72</v>
      </c>
      <c r="D15" s="239"/>
      <c r="E15" s="307">
        <f>SUM(E8,E10,E12,E14)</f>
        <v>12623</v>
      </c>
      <c r="F15" s="134">
        <f>SUM(F8,F10,F12,F14)</f>
        <v>1500</v>
      </c>
      <c r="G15" s="134">
        <f>SUM(G8,G10,G12,G14)</f>
        <v>12690</v>
      </c>
      <c r="H15" s="133">
        <f>SUM(H8,H10,H12,H14)</f>
        <v>1757</v>
      </c>
      <c r="I15" s="202">
        <f>SUM(I8,I10,I12,I14)</f>
        <v>3190</v>
      </c>
      <c r="M15" s="14"/>
      <c r="N15" s="14"/>
      <c r="O15" s="14"/>
      <c r="P15" s="13"/>
      <c r="Q15" s="13"/>
      <c r="R15" s="14"/>
      <c r="S15" s="36"/>
      <c r="T15" s="36"/>
      <c r="V15" s="12"/>
      <c r="Z15" s="224"/>
      <c r="AA15" s="224"/>
      <c r="AD15" s="14"/>
      <c r="AE15" s="12"/>
    </row>
    <row r="16" spans="1:33" ht="16.5" customHeight="1" x14ac:dyDescent="0.25">
      <c r="C16" s="194"/>
      <c r="D16" s="195"/>
      <c r="E16" s="184"/>
      <c r="F16" s="293"/>
      <c r="G16" s="191"/>
      <c r="H16" s="191"/>
      <c r="I16" s="196"/>
      <c r="M16" s="14"/>
      <c r="N16" s="14"/>
      <c r="O16" s="14"/>
      <c r="P16" s="13"/>
      <c r="Q16" s="13"/>
      <c r="R16" s="14"/>
      <c r="S16" s="36"/>
      <c r="T16" s="36"/>
      <c r="V16" s="12"/>
      <c r="Z16" s="13"/>
      <c r="AA16" s="13"/>
      <c r="AD16" s="14"/>
      <c r="AE16" s="12"/>
    </row>
    <row r="17" spans="1:32" ht="15.75" customHeight="1" x14ac:dyDescent="0.6">
      <c r="C17" s="299" t="s">
        <v>158</v>
      </c>
      <c r="D17" s="300"/>
      <c r="E17" s="184">
        <v>-710</v>
      </c>
      <c r="F17" s="294"/>
      <c r="G17" s="131"/>
      <c r="H17" s="131">
        <v>710</v>
      </c>
      <c r="I17" s="132"/>
      <c r="K17" s="124"/>
      <c r="L17" s="124"/>
      <c r="M17" s="124"/>
      <c r="N17" s="14"/>
      <c r="O17" s="14"/>
      <c r="P17" s="13"/>
      <c r="Q17" s="13"/>
      <c r="R17" s="14"/>
      <c r="S17" s="36"/>
      <c r="T17" s="36"/>
      <c r="U17" s="14"/>
      <c r="Z17" s="225"/>
      <c r="AA17" s="225"/>
      <c r="AB17" s="225"/>
      <c r="AC17" s="225"/>
      <c r="AD17" s="225"/>
      <c r="AE17" s="225"/>
    </row>
    <row r="18" spans="1:32" ht="15.75" customHeight="1" x14ac:dyDescent="0.25">
      <c r="C18" s="228" t="s">
        <v>61</v>
      </c>
      <c r="D18" s="229"/>
      <c r="E18" s="130"/>
      <c r="F18" s="303"/>
      <c r="G18" s="131"/>
      <c r="H18" s="131">
        <v>-1690</v>
      </c>
      <c r="I18" s="304">
        <v>-1690</v>
      </c>
      <c r="K18" s="124"/>
      <c r="L18" s="124"/>
      <c r="M18" s="124"/>
      <c r="N18" s="14"/>
      <c r="O18" s="14"/>
      <c r="P18" s="13"/>
      <c r="Q18" s="13"/>
      <c r="R18" s="14"/>
      <c r="S18" s="36"/>
      <c r="T18" s="36"/>
      <c r="U18" s="14"/>
      <c r="Y18" s="243"/>
      <c r="Z18" s="243"/>
      <c r="AA18" s="243"/>
      <c r="AB18" s="243"/>
      <c r="AC18" s="243"/>
      <c r="AD18" s="243"/>
      <c r="AE18" s="243"/>
      <c r="AF18" s="243"/>
    </row>
    <row r="19" spans="1:32" ht="15.75" customHeight="1" thickBot="1" x14ac:dyDescent="0.3">
      <c r="C19" s="305" t="s">
        <v>159</v>
      </c>
      <c r="D19" s="306"/>
      <c r="E19" s="301"/>
      <c r="F19" s="297">
        <v>1150</v>
      </c>
      <c r="G19" s="302"/>
      <c r="H19" s="302"/>
      <c r="I19" s="135">
        <v>1150</v>
      </c>
      <c r="K19" s="124"/>
      <c r="L19" s="124"/>
      <c r="M19" s="124"/>
      <c r="N19" s="14"/>
      <c r="O19" s="14"/>
      <c r="P19" s="13"/>
      <c r="Q19" s="13"/>
      <c r="R19" s="14"/>
      <c r="S19" s="36"/>
      <c r="T19" s="36"/>
      <c r="U19" s="14"/>
      <c r="Y19" s="18"/>
      <c r="Z19" s="18"/>
      <c r="AA19" s="18"/>
      <c r="AB19" s="18"/>
      <c r="AC19" s="18"/>
      <c r="AD19" s="18"/>
      <c r="AE19" s="18"/>
      <c r="AF19" s="18"/>
    </row>
    <row r="20" spans="1:32" ht="15.75" customHeight="1" thickTop="1" x14ac:dyDescent="0.25">
      <c r="C20" s="234" t="s">
        <v>62</v>
      </c>
      <c r="D20" s="235"/>
      <c r="E20" s="136">
        <f>SUM(E15:E19)</f>
        <v>11913</v>
      </c>
      <c r="F20" s="137">
        <f>SUM(F15:F19)</f>
        <v>2650</v>
      </c>
      <c r="G20" s="137">
        <v>12690</v>
      </c>
      <c r="H20" s="137">
        <f>SUM(H15:H19)</f>
        <v>777</v>
      </c>
      <c r="I20" s="138">
        <f>SUM(I15:I19)</f>
        <v>2650</v>
      </c>
      <c r="M20"/>
      <c r="N20" s="14"/>
      <c r="O20" s="14"/>
      <c r="P20" s="13"/>
      <c r="Q20" s="13"/>
      <c r="R20" s="14"/>
      <c r="S20" s="14"/>
      <c r="T20" s="14"/>
      <c r="U20" s="8"/>
      <c r="Z20"/>
      <c r="AA20"/>
      <c r="AB20"/>
      <c r="AC20"/>
      <c r="AD20"/>
      <c r="AE20"/>
    </row>
    <row r="21" spans="1:32" ht="15.75" x14ac:dyDescent="0.25">
      <c r="A21" s="19"/>
      <c r="C21" s="236"/>
      <c r="D21" s="237"/>
      <c r="E21" s="130"/>
      <c r="F21" s="131"/>
      <c r="G21" s="131"/>
      <c r="H21" s="131"/>
      <c r="I21" s="132"/>
      <c r="K21" s="14"/>
      <c r="L21" s="14"/>
      <c r="M21"/>
      <c r="N21" s="14"/>
      <c r="O21" s="14"/>
      <c r="P21" s="13"/>
      <c r="Q21" s="13"/>
      <c r="R21" s="14"/>
      <c r="S21" s="20"/>
      <c r="T21" s="20"/>
      <c r="Z21" s="211"/>
      <c r="AA21" s="211"/>
      <c r="AB21" s="10"/>
      <c r="AC21" s="10"/>
      <c r="AD21" s="10"/>
      <c r="AE21" s="113"/>
    </row>
    <row r="22" spans="1:32" ht="15.75" customHeight="1" x14ac:dyDescent="0.25">
      <c r="A22" s="19"/>
      <c r="C22" s="228" t="s">
        <v>64</v>
      </c>
      <c r="D22" s="229"/>
      <c r="E22" s="130"/>
      <c r="F22" s="131"/>
      <c r="G22" s="131"/>
      <c r="H22" s="131">
        <f>H20*0.05</f>
        <v>38.85</v>
      </c>
      <c r="I22" s="132"/>
      <c r="K22" s="14"/>
      <c r="L22" s="14"/>
      <c r="M22" s="14"/>
      <c r="N22" s="14"/>
      <c r="O22" s="36"/>
      <c r="Z22" s="224"/>
      <c r="AA22" s="224"/>
      <c r="AB22" s="13"/>
      <c r="AC22" s="13"/>
      <c r="AD22" s="13"/>
      <c r="AE22" s="12"/>
    </row>
    <row r="23" spans="1:32" ht="15.75" thickBot="1" x14ac:dyDescent="0.3">
      <c r="A23" s="19"/>
      <c r="C23" s="230"/>
      <c r="D23" s="231"/>
      <c r="E23" s="139"/>
      <c r="F23" s="140"/>
      <c r="G23" s="140"/>
      <c r="H23" s="140"/>
      <c r="I23" s="141"/>
      <c r="K23"/>
      <c r="L23"/>
      <c r="M23"/>
      <c r="N23"/>
      <c r="O23"/>
      <c r="Z23" s="224"/>
      <c r="AA23" s="224"/>
      <c r="AB23" s="13"/>
      <c r="AC23" s="13"/>
      <c r="AD23" s="13"/>
      <c r="AE23" s="13"/>
    </row>
    <row r="24" spans="1:32" ht="15.75" x14ac:dyDescent="0.25">
      <c r="A24" s="19"/>
      <c r="C24" s="232" t="s">
        <v>63</v>
      </c>
      <c r="D24" s="233"/>
      <c r="E24" s="142">
        <f>SUM(E20:E23)</f>
        <v>11913</v>
      </c>
      <c r="F24" s="143">
        <v>2650</v>
      </c>
      <c r="G24" s="143"/>
      <c r="H24" s="143">
        <f>SUM(H20:H23)</f>
        <v>815.85</v>
      </c>
      <c r="I24" s="144">
        <f>I20</f>
        <v>2650</v>
      </c>
      <c r="K24"/>
      <c r="L24"/>
      <c r="M24"/>
      <c r="N24" s="14"/>
      <c r="O24" s="20"/>
      <c r="Z24" s="224"/>
      <c r="AA24" s="224"/>
      <c r="AE24" s="15"/>
    </row>
    <row r="25" spans="1:32" ht="16.5" thickTop="1" x14ac:dyDescent="0.25">
      <c r="A25" s="19"/>
      <c r="C25" s="115" t="s">
        <v>12</v>
      </c>
      <c r="D25" s="116"/>
      <c r="E25" s="145">
        <v>12000</v>
      </c>
      <c r="F25" s="298">
        <v>2650</v>
      </c>
      <c r="G25" s="146"/>
      <c r="H25" s="146">
        <v>850</v>
      </c>
      <c r="I25" s="147"/>
      <c r="Z25" s="224"/>
      <c r="AA25" s="224"/>
      <c r="AB25" s="13"/>
      <c r="AC25" s="13"/>
      <c r="AD25" s="13"/>
      <c r="AE25" s="13"/>
    </row>
    <row r="26" spans="1:32" x14ac:dyDescent="0.25">
      <c r="A26" s="19"/>
      <c r="Z26" s="224"/>
      <c r="AA26" s="224"/>
      <c r="AE26" s="13"/>
    </row>
    <row r="27" spans="1:32" ht="15.75" thickBot="1" x14ac:dyDescent="0.3">
      <c r="A27" s="19"/>
      <c r="C27" s="2" t="s">
        <v>157</v>
      </c>
      <c r="Z27" s="224"/>
      <c r="AA27" s="224"/>
      <c r="AD27" s="14"/>
      <c r="AE27" s="15"/>
    </row>
    <row r="28" spans="1:32" ht="18.75" customHeight="1" x14ac:dyDescent="0.25">
      <c r="A28" s="19"/>
      <c r="C28" s="210" t="s">
        <v>153</v>
      </c>
      <c r="D28" s="210"/>
      <c r="E28" s="214" t="s">
        <v>151</v>
      </c>
      <c r="F28" s="215"/>
      <c r="G28" s="215"/>
      <c r="H28" s="215"/>
      <c r="I28" s="216"/>
    </row>
    <row r="29" spans="1:32" ht="18.75" customHeight="1" x14ac:dyDescent="0.25">
      <c r="A29" s="19"/>
      <c r="C29" s="210" t="s">
        <v>154</v>
      </c>
      <c r="D29" s="210"/>
      <c r="E29" s="217"/>
      <c r="F29" s="295"/>
      <c r="G29" s="218"/>
      <c r="H29" s="218"/>
      <c r="I29" s="219"/>
    </row>
    <row r="30" spans="1:32" ht="18.75" customHeight="1" x14ac:dyDescent="0.25">
      <c r="A30" s="19"/>
      <c r="C30" s="210" t="s">
        <v>155</v>
      </c>
      <c r="D30" s="210"/>
      <c r="E30" s="217"/>
      <c r="F30" s="295"/>
      <c r="G30" s="218"/>
      <c r="H30" s="218"/>
      <c r="I30" s="219"/>
    </row>
    <row r="31" spans="1:32" ht="18.75" customHeight="1" thickBot="1" x14ac:dyDescent="0.3">
      <c r="A31" s="19"/>
      <c r="C31" s="210" t="s">
        <v>89</v>
      </c>
      <c r="D31" s="210"/>
      <c r="E31" s="220"/>
      <c r="F31" s="221"/>
      <c r="G31" s="221"/>
      <c r="H31" s="221"/>
      <c r="I31" s="222"/>
    </row>
    <row r="32" spans="1:32" ht="16.5" customHeight="1" x14ac:dyDescent="0.25">
      <c r="A32" s="19"/>
      <c r="C32" s="210" t="s">
        <v>90</v>
      </c>
      <c r="D32" s="210"/>
      <c r="E32" s="14"/>
      <c r="F32" s="14"/>
      <c r="G32" s="14"/>
      <c r="H32" s="14"/>
      <c r="I32" s="14"/>
    </row>
    <row r="33" spans="1:33" ht="16.5" customHeight="1" x14ac:dyDescent="0.25">
      <c r="A33" s="19"/>
      <c r="C33" s="16" t="s">
        <v>156</v>
      </c>
      <c r="D33" s="14"/>
      <c r="E33" s="14"/>
      <c r="F33" s="14"/>
      <c r="G33" s="14"/>
      <c r="H33" s="14"/>
      <c r="I33" s="14"/>
    </row>
    <row r="34" spans="1:33" ht="16.5" customHeight="1" x14ac:dyDescent="0.25">
      <c r="A34" s="19"/>
      <c r="B34" s="117"/>
      <c r="C34" s="16"/>
      <c r="D34" s="14"/>
      <c r="E34" s="14"/>
      <c r="F34" s="14"/>
      <c r="G34" s="14"/>
      <c r="H34" s="14"/>
      <c r="I34" s="14"/>
    </row>
    <row r="35" spans="1:33" ht="16.5" customHeight="1" x14ac:dyDescent="0.25">
      <c r="A35" s="19"/>
      <c r="B35" s="117"/>
      <c r="C35" s="16"/>
      <c r="D35" s="14"/>
      <c r="E35" s="14"/>
      <c r="F35" s="14"/>
      <c r="G35" s="14"/>
      <c r="H35" s="14"/>
      <c r="I35" s="14"/>
    </row>
    <row r="36" spans="1:33" ht="15.75" x14ac:dyDescent="0.25">
      <c r="A36" s="19"/>
      <c r="B36" s="117"/>
      <c r="C36" s="11"/>
      <c r="D36" s="11"/>
      <c r="E36" s="20"/>
      <c r="F36" s="20"/>
      <c r="G36" s="14"/>
      <c r="H36" s="20"/>
      <c r="I36" s="14"/>
    </row>
    <row r="37" spans="1:33" ht="33" customHeight="1" x14ac:dyDescent="0.6">
      <c r="A37" s="19"/>
      <c r="B37" s="223"/>
      <c r="C37" s="223"/>
      <c r="D37" s="223"/>
      <c r="E37" s="223"/>
      <c r="F37" s="223"/>
      <c r="G37" s="223"/>
      <c r="H37" s="223"/>
      <c r="I37" s="223"/>
      <c r="L37" s="14"/>
      <c r="M37" s="14"/>
      <c r="N37" s="47"/>
      <c r="O37" s="14"/>
      <c r="P37" s="14"/>
      <c r="Q37" s="14"/>
      <c r="R37" s="14"/>
    </row>
    <row r="38" spans="1:33" ht="16.5" thickBot="1" x14ac:dyDescent="0.3">
      <c r="A38" s="19"/>
      <c r="B38" s="117"/>
      <c r="C38" s="14"/>
      <c r="D38" s="14"/>
      <c r="E38" s="14"/>
      <c r="F38" s="14"/>
      <c r="G38" s="14"/>
      <c r="H38" s="14"/>
      <c r="I38" s="14"/>
      <c r="K38" s="14"/>
      <c r="L38" s="14"/>
      <c r="M38" s="14"/>
      <c r="N38" s="14"/>
      <c r="O38" s="14"/>
      <c r="P38" s="14"/>
      <c r="Q38" s="14"/>
      <c r="R38" s="14"/>
    </row>
    <row r="39" spans="1:33" ht="45.75" thickBot="1" x14ac:dyDescent="0.3">
      <c r="A39" s="19"/>
      <c r="B39" s="117"/>
      <c r="C39" s="17"/>
      <c r="D39" s="11"/>
      <c r="E39" s="20"/>
      <c r="F39" s="20"/>
      <c r="G39" s="20"/>
      <c r="H39" s="20"/>
      <c r="I39" s="20"/>
      <c r="J39" s="125" t="s">
        <v>50</v>
      </c>
      <c r="K39" s="18"/>
      <c r="L39" s="21"/>
      <c r="M39" s="21"/>
      <c r="N39" s="21"/>
      <c r="O39" s="21"/>
    </row>
    <row r="40" spans="1:33" ht="15.75" x14ac:dyDescent="0.25">
      <c r="A40" s="19"/>
      <c r="B40" s="22"/>
      <c r="C40" s="22"/>
      <c r="D40" s="22"/>
      <c r="E40" s="22"/>
      <c r="F40" s="22"/>
      <c r="G40" s="23"/>
      <c r="H40" s="23"/>
      <c r="I40" s="24"/>
      <c r="J40" s="244"/>
      <c r="K40" s="245"/>
      <c r="L40" s="25"/>
      <c r="M40" s="25"/>
      <c r="N40" s="246"/>
      <c r="O40" s="246"/>
      <c r="P40" s="211"/>
      <c r="Q40" s="212"/>
      <c r="R40" s="213"/>
      <c r="S40" s="212"/>
      <c r="T40" s="212"/>
      <c r="U40" s="212"/>
      <c r="V40" s="212"/>
      <c r="W40" s="212"/>
      <c r="X40" s="212"/>
      <c r="Y40" s="213"/>
      <c r="Z40" s="213"/>
      <c r="AA40" s="213"/>
      <c r="AB40" s="25"/>
      <c r="AC40" s="26"/>
      <c r="AD40" s="244"/>
      <c r="AE40" s="244"/>
      <c r="AF40" s="244"/>
      <c r="AG40" s="244"/>
    </row>
    <row r="41" spans="1:33" ht="15.75" x14ac:dyDescent="0.25">
      <c r="A41" s="19"/>
      <c r="B41" s="10"/>
      <c r="C41" s="10"/>
      <c r="D41" s="10"/>
      <c r="E41" s="10"/>
      <c r="F41" s="10"/>
      <c r="G41" s="23"/>
      <c r="H41" s="28"/>
      <c r="I41" s="28"/>
      <c r="J41" s="25"/>
      <c r="K41" s="10"/>
      <c r="L41" s="10"/>
      <c r="M41" s="10"/>
      <c r="N41" s="10"/>
      <c r="O41" s="29"/>
      <c r="P41" s="10"/>
      <c r="Q41" s="10"/>
      <c r="R41" s="25"/>
      <c r="S41" s="25"/>
      <c r="T41" s="25"/>
      <c r="U41" s="25"/>
      <c r="V41" s="25"/>
      <c r="W41" s="25"/>
      <c r="X41" s="25"/>
      <c r="Y41" s="213"/>
      <c r="Z41" s="213"/>
      <c r="AA41" s="213"/>
      <c r="AB41" s="25"/>
      <c r="AC41" s="26"/>
      <c r="AD41" s="244"/>
      <c r="AE41" s="244"/>
      <c r="AF41" s="244"/>
      <c r="AG41" s="244"/>
    </row>
    <row r="42" spans="1:33" ht="15.75" x14ac:dyDescent="0.25">
      <c r="A42" s="19"/>
      <c r="B42" s="22"/>
      <c r="C42" s="22"/>
      <c r="D42" s="22"/>
      <c r="E42" s="22"/>
      <c r="F42" s="22"/>
      <c r="G42" s="30"/>
      <c r="H42" s="28"/>
      <c r="I42" s="28"/>
      <c r="J42" s="25"/>
      <c r="K42" s="25"/>
      <c r="L42" s="25"/>
      <c r="M42" s="25"/>
      <c r="N42" s="25"/>
      <c r="O42" s="31"/>
      <c r="P42" s="10"/>
      <c r="Q42" s="25"/>
      <c r="R42" s="25"/>
      <c r="S42" s="25"/>
      <c r="T42" s="25"/>
      <c r="U42" s="25"/>
      <c r="V42" s="25"/>
      <c r="W42" s="25"/>
      <c r="X42" s="25"/>
      <c r="Y42" s="25"/>
      <c r="Z42" s="25"/>
      <c r="AA42" s="25"/>
      <c r="AB42" s="25"/>
      <c r="AC42" s="26"/>
      <c r="AD42" s="244"/>
      <c r="AE42" s="244"/>
      <c r="AF42" s="244"/>
      <c r="AG42" s="244"/>
    </row>
    <row r="43" spans="1:33" x14ac:dyDescent="0.25">
      <c r="A43" s="19"/>
    </row>
    <row r="44" spans="1:33" x14ac:dyDescent="0.25">
      <c r="A44" s="19"/>
      <c r="B44" s="32"/>
      <c r="C44" s="13"/>
      <c r="D44" s="13"/>
      <c r="E44" s="32"/>
      <c r="F44" s="32"/>
      <c r="G44" s="13"/>
      <c r="H44" s="13"/>
      <c r="I44" s="13"/>
      <c r="J44" s="13"/>
      <c r="K44" s="32"/>
      <c r="L44" s="13"/>
      <c r="M44" s="13"/>
      <c r="N44" s="13"/>
      <c r="O44" s="13"/>
      <c r="P44" s="13"/>
      <c r="Q44" s="6"/>
      <c r="R44" s="6"/>
      <c r="S44" s="13"/>
      <c r="T44" s="13"/>
      <c r="U44" s="13"/>
      <c r="V44" s="13"/>
      <c r="W44" s="13"/>
      <c r="X44" s="13"/>
      <c r="Y44" s="6"/>
      <c r="Z44" s="13"/>
      <c r="AA44" s="13"/>
      <c r="AB44" s="13"/>
      <c r="AC44" s="13"/>
      <c r="AD44" s="13"/>
      <c r="AE44" s="13"/>
      <c r="AF44" s="13"/>
      <c r="AG44" s="13"/>
    </row>
    <row r="45" spans="1:33" x14ac:dyDescent="0.25">
      <c r="A45" s="19"/>
    </row>
    <row r="46" spans="1:33" ht="15.75" x14ac:dyDescent="0.25">
      <c r="A46" s="19"/>
      <c r="G46" s="33"/>
      <c r="H46" s="33"/>
      <c r="I46" s="33"/>
      <c r="J46" s="33"/>
      <c r="N46" s="34"/>
      <c r="O46" s="33"/>
      <c r="P46" s="33"/>
      <c r="S46" s="33"/>
      <c r="T46" s="33"/>
      <c r="U46" s="33"/>
      <c r="V46" s="33"/>
      <c r="W46" s="33"/>
      <c r="X46" s="33"/>
      <c r="Z46" s="33"/>
      <c r="AA46" s="33"/>
      <c r="AB46" s="33"/>
      <c r="AC46" s="33"/>
      <c r="AD46" s="33"/>
      <c r="AE46" s="33"/>
      <c r="AF46" s="33"/>
      <c r="AG46" s="33"/>
    </row>
    <row r="47" spans="1:33" x14ac:dyDescent="0.25">
      <c r="A47" s="19"/>
    </row>
    <row r="48" spans="1:33" ht="15.75" thickBot="1" x14ac:dyDescent="0.3">
      <c r="A48" s="19"/>
      <c r="B48" s="32"/>
      <c r="C48" s="13"/>
      <c r="D48" s="13"/>
      <c r="E48" s="32"/>
      <c r="F48" s="32"/>
      <c r="G48" s="13"/>
      <c r="H48" s="13"/>
      <c r="I48" s="13"/>
      <c r="J48" s="13"/>
      <c r="K48" s="32"/>
      <c r="L48" s="13"/>
      <c r="M48" s="13"/>
      <c r="N48" s="13"/>
      <c r="O48" s="13"/>
      <c r="P48" s="13"/>
      <c r="Q48" s="6"/>
      <c r="R48" s="6"/>
      <c r="S48" s="13"/>
      <c r="T48" s="13"/>
      <c r="U48" s="13"/>
      <c r="V48" s="13"/>
      <c r="W48" s="13"/>
      <c r="X48" s="13"/>
      <c r="Y48" s="6"/>
      <c r="Z48" s="13"/>
      <c r="AA48" s="13"/>
      <c r="AB48" s="13"/>
      <c r="AC48" s="13"/>
      <c r="AD48" s="13"/>
      <c r="AE48" s="13"/>
      <c r="AF48" s="13"/>
      <c r="AG48" s="13"/>
    </row>
    <row r="49" spans="1:33" x14ac:dyDescent="0.25">
      <c r="A49" s="19"/>
      <c r="J49" s="240" t="s">
        <v>51</v>
      </c>
    </row>
    <row r="50" spans="1:33" ht="15.75" x14ac:dyDescent="0.25">
      <c r="A50" s="19"/>
      <c r="G50" s="33"/>
      <c r="H50" s="33"/>
      <c r="I50" s="33"/>
      <c r="J50" s="241"/>
      <c r="N50" s="34"/>
      <c r="O50" s="33"/>
      <c r="P50" s="33"/>
      <c r="S50" s="33"/>
      <c r="T50" s="33"/>
      <c r="U50" s="33"/>
      <c r="V50" s="33"/>
      <c r="W50" s="33"/>
      <c r="X50" s="33"/>
      <c r="Z50" s="33"/>
      <c r="AA50" s="33"/>
      <c r="AB50" s="33"/>
      <c r="AC50" s="33"/>
      <c r="AD50" s="33"/>
      <c r="AE50" s="33"/>
      <c r="AF50" s="33"/>
      <c r="AG50" s="33"/>
    </row>
    <row r="51" spans="1:33" x14ac:dyDescent="0.25">
      <c r="A51" s="19"/>
      <c r="C51" s="16"/>
      <c r="D51" s="14"/>
      <c r="E51" s="14"/>
      <c r="F51" s="14"/>
      <c r="G51" s="14"/>
      <c r="H51" s="14"/>
      <c r="I51" s="14"/>
      <c r="J51" s="241"/>
    </row>
    <row r="52" spans="1:33" ht="15.75" thickBot="1" x14ac:dyDescent="0.3">
      <c r="A52" s="19"/>
      <c r="C52" s="16"/>
      <c r="D52" s="14"/>
      <c r="E52" s="14"/>
      <c r="F52" s="14"/>
      <c r="G52" s="14"/>
      <c r="H52" s="14"/>
      <c r="I52" s="14"/>
      <c r="J52" s="242"/>
    </row>
    <row r="53" spans="1:33" x14ac:dyDescent="0.25">
      <c r="A53" s="19"/>
    </row>
    <row r="54" spans="1:33" x14ac:dyDescent="0.25">
      <c r="A54" s="19"/>
    </row>
  </sheetData>
  <mergeCells count="37">
    <mergeCell ref="J49:J52"/>
    <mergeCell ref="Z17:AE17"/>
    <mergeCell ref="Y18:AF18"/>
    <mergeCell ref="Z21:AA21"/>
    <mergeCell ref="AD40:AG42"/>
    <mergeCell ref="Y41:AA41"/>
    <mergeCell ref="Z26:AA26"/>
    <mergeCell ref="Z27:AA27"/>
    <mergeCell ref="Y40:AA40"/>
    <mergeCell ref="Z25:AA25"/>
    <mergeCell ref="Z22:AA22"/>
    <mergeCell ref="Z23:AA23"/>
    <mergeCell ref="J40:K40"/>
    <mergeCell ref="N40:O40"/>
    <mergeCell ref="Z15:AA15"/>
    <mergeCell ref="Z24:AA24"/>
    <mergeCell ref="C1:I1"/>
    <mergeCell ref="Z7:AE7"/>
    <mergeCell ref="C2:I3"/>
    <mergeCell ref="C18:D18"/>
    <mergeCell ref="C22:D22"/>
    <mergeCell ref="C23:D23"/>
    <mergeCell ref="C24:D24"/>
    <mergeCell ref="C20:D20"/>
    <mergeCell ref="C21:D21"/>
    <mergeCell ref="C15:D15"/>
    <mergeCell ref="C17:D17"/>
    <mergeCell ref="C19:D19"/>
    <mergeCell ref="C28:D28"/>
    <mergeCell ref="C29:D29"/>
    <mergeCell ref="C31:D31"/>
    <mergeCell ref="P40:Q40"/>
    <mergeCell ref="R40:X40"/>
    <mergeCell ref="E28:I31"/>
    <mergeCell ref="C32:D32"/>
    <mergeCell ref="C30:D30"/>
    <mergeCell ref="B37:I37"/>
  </mergeCells>
  <pageMargins left="0.7" right="0.7" top="0.75" bottom="0.75" header="0.3" footer="0.3"/>
  <pageSetup paperSize="127"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WP104"/>
  <sheetViews>
    <sheetView showGridLines="0" zoomScale="150" zoomScaleNormal="150" workbookViewId="0">
      <selection activeCell="C16" sqref="C16"/>
    </sheetView>
  </sheetViews>
  <sheetFormatPr defaultColWidth="0" defaultRowHeight="0" customHeight="1" zeroHeight="1" x14ac:dyDescent="0.25"/>
  <cols>
    <col min="1" max="1" width="4" customWidth="1"/>
    <col min="2" max="2" width="8.42578125" bestFit="1" customWidth="1"/>
    <col min="3" max="3" width="14.42578125" bestFit="1" customWidth="1"/>
    <col min="4" max="4" width="13.5703125" bestFit="1" customWidth="1"/>
    <col min="5" max="6" width="14.7109375" bestFit="1" customWidth="1"/>
    <col min="7" max="8" width="12.140625" bestFit="1" customWidth="1"/>
    <col min="9" max="9" width="16.42578125" bestFit="1" customWidth="1"/>
    <col min="10" max="10" width="13.85546875" bestFit="1" customWidth="1"/>
    <col min="11" max="11" width="9.5703125" bestFit="1" customWidth="1"/>
    <col min="12" max="12" width="10.7109375" bestFit="1" customWidth="1"/>
    <col min="13" max="13" width="11.42578125" bestFit="1" customWidth="1"/>
    <col min="14" max="14" width="9.7109375" bestFit="1" customWidth="1"/>
    <col min="15" max="15" width="16.42578125" bestFit="1" customWidth="1"/>
    <col min="16" max="16" width="13.85546875" bestFit="1" customWidth="1"/>
    <col min="17" max="17" width="7.85546875" bestFit="1" customWidth="1"/>
    <col min="18" max="21" width="7.7109375" customWidth="1"/>
    <col min="22" max="22" width="9.5703125" bestFit="1" customWidth="1"/>
    <col min="23" max="23" width="7.85546875" bestFit="1" customWidth="1"/>
    <col min="24" max="25" width="7.7109375" customWidth="1"/>
    <col min="26" max="26" width="6.42578125" customWidth="1"/>
    <col min="27" max="27" width="8.140625" customWidth="1"/>
    <col min="28" max="28" width="15.28515625" bestFit="1" customWidth="1"/>
    <col min="29" max="30" width="17" bestFit="1" customWidth="1"/>
    <col min="31" max="31" width="13.85546875" customWidth="1"/>
    <col min="32" max="32" width="24.85546875" bestFit="1" customWidth="1"/>
    <col min="33" max="33" width="11.140625" customWidth="1"/>
    <col min="34" max="34" width="2.5703125" customWidth="1"/>
    <col min="35" max="256" width="9.140625" hidden="1"/>
    <col min="257" max="257" width="4" customWidth="1"/>
    <col min="258" max="258" width="8.42578125" bestFit="1" customWidth="1"/>
    <col min="259" max="259" width="10.28515625" bestFit="1" customWidth="1"/>
    <col min="260" max="260" width="9.5703125" bestFit="1" customWidth="1"/>
    <col min="261" max="261" width="10.5703125" bestFit="1" customWidth="1"/>
    <col min="262" max="262" width="10.42578125" bestFit="1" customWidth="1"/>
    <col min="263" max="264" width="8.5703125" bestFit="1" customWidth="1"/>
    <col min="265" max="265" width="11.42578125" bestFit="1" customWidth="1"/>
    <col min="266" max="266" width="9.7109375" bestFit="1" customWidth="1"/>
    <col min="267" max="267" width="6.42578125" bestFit="1" customWidth="1"/>
    <col min="268" max="268" width="7.42578125" bestFit="1" customWidth="1"/>
    <col min="269" max="269" width="11.42578125" bestFit="1" customWidth="1"/>
    <col min="270" max="270" width="9.7109375" bestFit="1" customWidth="1"/>
    <col min="271" max="271" width="11.42578125" bestFit="1" customWidth="1"/>
    <col min="272" max="272" width="9.7109375" bestFit="1" customWidth="1"/>
    <col min="273" max="281" width="7.7109375" customWidth="1"/>
    <col min="282" max="282" width="6.42578125" customWidth="1"/>
    <col min="283" max="283" width="6.28515625" customWidth="1"/>
    <col min="284" max="284" width="11.85546875" bestFit="1" customWidth="1"/>
    <col min="285" max="285" width="13.42578125" customWidth="1"/>
    <col min="286" max="286" width="13.140625" customWidth="1"/>
    <col min="287" max="287" width="13.85546875" customWidth="1"/>
    <col min="288" max="288" width="24.85546875" bestFit="1" customWidth="1"/>
    <col min="289" max="289" width="11.140625" customWidth="1"/>
    <col min="290" max="290" width="2.5703125" customWidth="1"/>
    <col min="291" max="512" width="9.140625" hidden="1"/>
    <col min="513" max="513" width="4" customWidth="1"/>
    <col min="514" max="514" width="8.42578125" bestFit="1" customWidth="1"/>
    <col min="515" max="515" width="10.28515625" bestFit="1" customWidth="1"/>
    <col min="516" max="516" width="9.5703125" bestFit="1" customWidth="1"/>
    <col min="517" max="517" width="10.5703125" bestFit="1" customWidth="1"/>
    <col min="518" max="518" width="10.42578125" bestFit="1" customWidth="1"/>
    <col min="519" max="520" width="8.5703125" bestFit="1" customWidth="1"/>
    <col min="521" max="521" width="11.42578125" bestFit="1" customWidth="1"/>
    <col min="522" max="522" width="9.7109375" bestFit="1" customWidth="1"/>
    <col min="523" max="523" width="6.42578125" bestFit="1" customWidth="1"/>
    <col min="524" max="524" width="7.42578125" bestFit="1" customWidth="1"/>
    <col min="525" max="525" width="11.42578125" bestFit="1" customWidth="1"/>
    <col min="526" max="526" width="9.7109375" bestFit="1" customWidth="1"/>
    <col min="527" max="527" width="11.42578125" bestFit="1" customWidth="1"/>
    <col min="528" max="528" width="9.7109375" bestFit="1" customWidth="1"/>
    <col min="529" max="537" width="7.7109375" customWidth="1"/>
    <col min="538" max="538" width="6.42578125" customWidth="1"/>
    <col min="539" max="539" width="6.28515625" customWidth="1"/>
    <col min="540" max="540" width="11.85546875" bestFit="1" customWidth="1"/>
    <col min="541" max="541" width="13.42578125" customWidth="1"/>
    <col min="542" max="542" width="13.140625" customWidth="1"/>
    <col min="543" max="543" width="13.85546875" customWidth="1"/>
    <col min="544" max="544" width="24.85546875" bestFit="1" customWidth="1"/>
    <col min="545" max="545" width="11.140625" customWidth="1"/>
    <col min="546" max="546" width="2.5703125" customWidth="1"/>
    <col min="547" max="768" width="9.140625" hidden="1"/>
    <col min="769" max="769" width="4" customWidth="1"/>
    <col min="770" max="770" width="8.42578125" bestFit="1" customWidth="1"/>
    <col min="771" max="771" width="10.28515625" bestFit="1" customWidth="1"/>
    <col min="772" max="772" width="9.5703125" bestFit="1" customWidth="1"/>
    <col min="773" max="773" width="10.5703125" bestFit="1" customWidth="1"/>
    <col min="774" max="774" width="10.42578125" bestFit="1" customWidth="1"/>
    <col min="775" max="776" width="8.5703125" bestFit="1" customWidth="1"/>
    <col min="777" max="777" width="11.42578125" bestFit="1" customWidth="1"/>
    <col min="778" max="778" width="9.7109375" bestFit="1" customWidth="1"/>
    <col min="779" max="779" width="6.42578125" bestFit="1" customWidth="1"/>
    <col min="780" max="780" width="7.42578125" bestFit="1" customWidth="1"/>
    <col min="781" max="781" width="11.42578125" bestFit="1" customWidth="1"/>
    <col min="782" max="782" width="9.7109375" bestFit="1" customWidth="1"/>
    <col min="783" max="783" width="11.42578125" bestFit="1" customWidth="1"/>
    <col min="784" max="784" width="9.7109375" bestFit="1" customWidth="1"/>
    <col min="785" max="793" width="7.7109375" customWidth="1"/>
    <col min="794" max="794" width="6.42578125" customWidth="1"/>
    <col min="795" max="795" width="6.28515625" customWidth="1"/>
    <col min="796" max="796" width="11.85546875" bestFit="1" customWidth="1"/>
    <col min="797" max="797" width="13.42578125" customWidth="1"/>
    <col min="798" max="798" width="13.140625" customWidth="1"/>
    <col min="799" max="799" width="13.85546875" customWidth="1"/>
    <col min="800" max="800" width="24.85546875" bestFit="1" customWidth="1"/>
    <col min="801" max="801" width="11.140625" customWidth="1"/>
    <col min="802" max="802" width="2.5703125" customWidth="1"/>
    <col min="803" max="1024" width="9.140625" hidden="1"/>
    <col min="1025" max="1025" width="4" customWidth="1"/>
    <col min="1026" max="1026" width="8.42578125" bestFit="1" customWidth="1"/>
    <col min="1027" max="1027" width="10.28515625" bestFit="1" customWidth="1"/>
    <col min="1028" max="1028" width="9.5703125" bestFit="1" customWidth="1"/>
    <col min="1029" max="1029" width="10.5703125" bestFit="1" customWidth="1"/>
    <col min="1030" max="1030" width="10.42578125" bestFit="1" customWidth="1"/>
    <col min="1031" max="1032" width="8.5703125" bestFit="1" customWidth="1"/>
    <col min="1033" max="1033" width="11.42578125" bestFit="1" customWidth="1"/>
    <col min="1034" max="1034" width="9.7109375" bestFit="1" customWidth="1"/>
    <col min="1035" max="1035" width="6.42578125" bestFit="1" customWidth="1"/>
    <col min="1036" max="1036" width="7.42578125" bestFit="1" customWidth="1"/>
    <col min="1037" max="1037" width="11.42578125" bestFit="1" customWidth="1"/>
    <col min="1038" max="1038" width="9.7109375" bestFit="1" customWidth="1"/>
    <col min="1039" max="1039" width="11.42578125" bestFit="1" customWidth="1"/>
    <col min="1040" max="1040" width="9.7109375" bestFit="1" customWidth="1"/>
    <col min="1041" max="1049" width="7.7109375" customWidth="1"/>
    <col min="1050" max="1050" width="6.42578125" customWidth="1"/>
    <col min="1051" max="1051" width="6.28515625" customWidth="1"/>
    <col min="1052" max="1052" width="11.85546875" bestFit="1" customWidth="1"/>
    <col min="1053" max="1053" width="13.42578125" customWidth="1"/>
    <col min="1054" max="1054" width="13.140625" customWidth="1"/>
    <col min="1055" max="1055" width="13.85546875" customWidth="1"/>
    <col min="1056" max="1056" width="24.85546875" bestFit="1" customWidth="1"/>
    <col min="1057" max="1057" width="11.140625" customWidth="1"/>
    <col min="1058" max="1058" width="2.5703125" customWidth="1"/>
    <col min="1059" max="1280" width="9.140625" hidden="1"/>
    <col min="1281" max="1281" width="4" customWidth="1"/>
    <col min="1282" max="1282" width="8.42578125" bestFit="1" customWidth="1"/>
    <col min="1283" max="1283" width="10.28515625" bestFit="1" customWidth="1"/>
    <col min="1284" max="1284" width="9.5703125" bestFit="1" customWidth="1"/>
    <col min="1285" max="1285" width="10.5703125" bestFit="1" customWidth="1"/>
    <col min="1286" max="1286" width="10.42578125" bestFit="1" customWidth="1"/>
    <col min="1287" max="1288" width="8.5703125" bestFit="1" customWidth="1"/>
    <col min="1289" max="1289" width="11.42578125" bestFit="1" customWidth="1"/>
    <col min="1290" max="1290" width="9.7109375" bestFit="1" customWidth="1"/>
    <col min="1291" max="1291" width="6.42578125" bestFit="1" customWidth="1"/>
    <col min="1292" max="1292" width="7.42578125" bestFit="1" customWidth="1"/>
    <col min="1293" max="1293" width="11.42578125" bestFit="1" customWidth="1"/>
    <col min="1294" max="1294" width="9.7109375" bestFit="1" customWidth="1"/>
    <col min="1295" max="1295" width="11.42578125" bestFit="1" customWidth="1"/>
    <col min="1296" max="1296" width="9.7109375" bestFit="1" customWidth="1"/>
    <col min="1297" max="1305" width="7.7109375" customWidth="1"/>
    <col min="1306" max="1306" width="6.42578125" customWidth="1"/>
    <col min="1307" max="1307" width="6.28515625" customWidth="1"/>
    <col min="1308" max="1308" width="11.85546875" bestFit="1" customWidth="1"/>
    <col min="1309" max="1309" width="13.42578125" customWidth="1"/>
    <col min="1310" max="1310" width="13.140625" customWidth="1"/>
    <col min="1311" max="1311" width="13.85546875" customWidth="1"/>
    <col min="1312" max="1312" width="24.85546875" bestFit="1" customWidth="1"/>
    <col min="1313" max="1313" width="11.140625" customWidth="1"/>
    <col min="1314" max="1314" width="2.5703125" customWidth="1"/>
    <col min="1315" max="1536" width="9.140625" hidden="1"/>
    <col min="1537" max="1537" width="4" customWidth="1"/>
    <col min="1538" max="1538" width="8.42578125" bestFit="1" customWidth="1"/>
    <col min="1539" max="1539" width="10.28515625" bestFit="1" customWidth="1"/>
    <col min="1540" max="1540" width="9.5703125" bestFit="1" customWidth="1"/>
    <col min="1541" max="1541" width="10.5703125" bestFit="1" customWidth="1"/>
    <col min="1542" max="1542" width="10.42578125" bestFit="1" customWidth="1"/>
    <col min="1543" max="1544" width="8.5703125" bestFit="1" customWidth="1"/>
    <col min="1545" max="1545" width="11.42578125" bestFit="1" customWidth="1"/>
    <col min="1546" max="1546" width="9.7109375" bestFit="1" customWidth="1"/>
    <col min="1547" max="1547" width="6.42578125" bestFit="1" customWidth="1"/>
    <col min="1548" max="1548" width="7.42578125" bestFit="1" customWidth="1"/>
    <col min="1549" max="1549" width="11.42578125" bestFit="1" customWidth="1"/>
    <col min="1550" max="1550" width="9.7109375" bestFit="1" customWidth="1"/>
    <col min="1551" max="1551" width="11.42578125" bestFit="1" customWidth="1"/>
    <col min="1552" max="1552" width="9.7109375" bestFit="1" customWidth="1"/>
    <col min="1553" max="1561" width="7.7109375" customWidth="1"/>
    <col min="1562" max="1562" width="6.42578125" customWidth="1"/>
    <col min="1563" max="1563" width="6.28515625" customWidth="1"/>
    <col min="1564" max="1564" width="11.85546875" bestFit="1" customWidth="1"/>
    <col min="1565" max="1565" width="13.42578125" customWidth="1"/>
    <col min="1566" max="1566" width="13.140625" customWidth="1"/>
    <col min="1567" max="1567" width="13.85546875" customWidth="1"/>
    <col min="1568" max="1568" width="24.85546875" bestFit="1" customWidth="1"/>
    <col min="1569" max="1569" width="11.140625" customWidth="1"/>
    <col min="1570" max="1570" width="2.5703125" customWidth="1"/>
    <col min="1571" max="1792" width="9.140625" hidden="1"/>
    <col min="1793" max="1793" width="4" customWidth="1"/>
    <col min="1794" max="1794" width="8.42578125" bestFit="1" customWidth="1"/>
    <col min="1795" max="1795" width="10.28515625" bestFit="1" customWidth="1"/>
    <col min="1796" max="1796" width="9.5703125" bestFit="1" customWidth="1"/>
    <col min="1797" max="1797" width="10.5703125" bestFit="1" customWidth="1"/>
    <col min="1798" max="1798" width="10.42578125" bestFit="1" customWidth="1"/>
    <col min="1799" max="1800" width="8.5703125" bestFit="1" customWidth="1"/>
    <col min="1801" max="1801" width="11.42578125" bestFit="1" customWidth="1"/>
    <col min="1802" max="1802" width="9.7109375" bestFit="1" customWidth="1"/>
    <col min="1803" max="1803" width="6.42578125" bestFit="1" customWidth="1"/>
    <col min="1804" max="1804" width="7.42578125" bestFit="1" customWidth="1"/>
    <col min="1805" max="1805" width="11.42578125" bestFit="1" customWidth="1"/>
    <col min="1806" max="1806" width="9.7109375" bestFit="1" customWidth="1"/>
    <col min="1807" max="1807" width="11.42578125" bestFit="1" customWidth="1"/>
    <col min="1808" max="1808" width="9.7109375" bestFit="1" customWidth="1"/>
    <col min="1809" max="1817" width="7.7109375" customWidth="1"/>
    <col min="1818" max="1818" width="6.42578125" customWidth="1"/>
    <col min="1819" max="1819" width="6.28515625" customWidth="1"/>
    <col min="1820" max="1820" width="11.85546875" bestFit="1" customWidth="1"/>
    <col min="1821" max="1821" width="13.42578125" customWidth="1"/>
    <col min="1822" max="1822" width="13.140625" customWidth="1"/>
    <col min="1823" max="1823" width="13.85546875" customWidth="1"/>
    <col min="1824" max="1824" width="24.85546875" bestFit="1" customWidth="1"/>
    <col min="1825" max="1825" width="11.140625" customWidth="1"/>
    <col min="1826" max="1826" width="2.5703125" customWidth="1"/>
    <col min="1827" max="2048" width="9.140625" hidden="1"/>
    <col min="2049" max="2049" width="4" customWidth="1"/>
    <col min="2050" max="2050" width="8.42578125" bestFit="1" customWidth="1"/>
    <col min="2051" max="2051" width="10.28515625" bestFit="1" customWidth="1"/>
    <col min="2052" max="2052" width="9.5703125" bestFit="1" customWidth="1"/>
    <col min="2053" max="2053" width="10.5703125" bestFit="1" customWidth="1"/>
    <col min="2054" max="2054" width="10.42578125" bestFit="1" customWidth="1"/>
    <col min="2055" max="2056" width="8.5703125" bestFit="1" customWidth="1"/>
    <col min="2057" max="2057" width="11.42578125" bestFit="1" customWidth="1"/>
    <col min="2058" max="2058" width="9.7109375" bestFit="1" customWidth="1"/>
    <col min="2059" max="2059" width="6.42578125" bestFit="1" customWidth="1"/>
    <col min="2060" max="2060" width="7.42578125" bestFit="1" customWidth="1"/>
    <col min="2061" max="2061" width="11.42578125" bestFit="1" customWidth="1"/>
    <col min="2062" max="2062" width="9.7109375" bestFit="1" customWidth="1"/>
    <col min="2063" max="2063" width="11.42578125" bestFit="1" customWidth="1"/>
    <col min="2064" max="2064" width="9.7109375" bestFit="1" customWidth="1"/>
    <col min="2065" max="2073" width="7.7109375" customWidth="1"/>
    <col min="2074" max="2074" width="6.42578125" customWidth="1"/>
    <col min="2075" max="2075" width="6.28515625" customWidth="1"/>
    <col min="2076" max="2076" width="11.85546875" bestFit="1" customWidth="1"/>
    <col min="2077" max="2077" width="13.42578125" customWidth="1"/>
    <col min="2078" max="2078" width="13.140625" customWidth="1"/>
    <col min="2079" max="2079" width="13.85546875" customWidth="1"/>
    <col min="2080" max="2080" width="24.85546875" bestFit="1" customWidth="1"/>
    <col min="2081" max="2081" width="11.140625" customWidth="1"/>
    <col min="2082" max="2082" width="2.5703125" customWidth="1"/>
    <col min="2083" max="2304" width="9.140625" hidden="1"/>
    <col min="2305" max="2305" width="4" customWidth="1"/>
    <col min="2306" max="2306" width="8.42578125" bestFit="1" customWidth="1"/>
    <col min="2307" max="2307" width="10.28515625" bestFit="1" customWidth="1"/>
    <col min="2308" max="2308" width="9.5703125" bestFit="1" customWidth="1"/>
    <col min="2309" max="2309" width="10.5703125" bestFit="1" customWidth="1"/>
    <col min="2310" max="2310" width="10.42578125" bestFit="1" customWidth="1"/>
    <col min="2311" max="2312" width="8.5703125" bestFit="1" customWidth="1"/>
    <col min="2313" max="2313" width="11.42578125" bestFit="1" customWidth="1"/>
    <col min="2314" max="2314" width="9.7109375" bestFit="1" customWidth="1"/>
    <col min="2315" max="2315" width="6.42578125" bestFit="1" customWidth="1"/>
    <col min="2316" max="2316" width="7.42578125" bestFit="1" customWidth="1"/>
    <col min="2317" max="2317" width="11.42578125" bestFit="1" customWidth="1"/>
    <col min="2318" max="2318" width="9.7109375" bestFit="1" customWidth="1"/>
    <col min="2319" max="2319" width="11.42578125" bestFit="1" customWidth="1"/>
    <col min="2320" max="2320" width="9.7109375" bestFit="1" customWidth="1"/>
    <col min="2321" max="2329" width="7.7109375" customWidth="1"/>
    <col min="2330" max="2330" width="6.42578125" customWidth="1"/>
    <col min="2331" max="2331" width="6.28515625" customWidth="1"/>
    <col min="2332" max="2332" width="11.85546875" bestFit="1" customWidth="1"/>
    <col min="2333" max="2333" width="13.42578125" customWidth="1"/>
    <col min="2334" max="2334" width="13.140625" customWidth="1"/>
    <col min="2335" max="2335" width="13.85546875" customWidth="1"/>
    <col min="2336" max="2336" width="24.85546875" bestFit="1" customWidth="1"/>
    <col min="2337" max="2337" width="11.140625" customWidth="1"/>
    <col min="2338" max="2338" width="2.5703125" customWidth="1"/>
    <col min="2339" max="2560" width="9.140625" hidden="1"/>
    <col min="2561" max="2561" width="4" customWidth="1"/>
    <col min="2562" max="2562" width="8.42578125" bestFit="1" customWidth="1"/>
    <col min="2563" max="2563" width="10.28515625" bestFit="1" customWidth="1"/>
    <col min="2564" max="2564" width="9.5703125" bestFit="1" customWidth="1"/>
    <col min="2565" max="2565" width="10.5703125" bestFit="1" customWidth="1"/>
    <col min="2566" max="2566" width="10.42578125" bestFit="1" customWidth="1"/>
    <col min="2567" max="2568" width="8.5703125" bestFit="1" customWidth="1"/>
    <col min="2569" max="2569" width="11.42578125" bestFit="1" customWidth="1"/>
    <col min="2570" max="2570" width="9.7109375" bestFit="1" customWidth="1"/>
    <col min="2571" max="2571" width="6.42578125" bestFit="1" customWidth="1"/>
    <col min="2572" max="2572" width="7.42578125" bestFit="1" customWidth="1"/>
    <col min="2573" max="2573" width="11.42578125" bestFit="1" customWidth="1"/>
    <col min="2574" max="2574" width="9.7109375" bestFit="1" customWidth="1"/>
    <col min="2575" max="2575" width="11.42578125" bestFit="1" customWidth="1"/>
    <col min="2576" max="2576" width="9.7109375" bestFit="1" customWidth="1"/>
    <col min="2577" max="2585" width="7.7109375" customWidth="1"/>
    <col min="2586" max="2586" width="6.42578125" customWidth="1"/>
    <col min="2587" max="2587" width="6.28515625" customWidth="1"/>
    <col min="2588" max="2588" width="11.85546875" bestFit="1" customWidth="1"/>
    <col min="2589" max="2589" width="13.42578125" customWidth="1"/>
    <col min="2590" max="2590" width="13.140625" customWidth="1"/>
    <col min="2591" max="2591" width="13.85546875" customWidth="1"/>
    <col min="2592" max="2592" width="24.85546875" bestFit="1" customWidth="1"/>
    <col min="2593" max="2593" width="11.140625" customWidth="1"/>
    <col min="2594" max="2594" width="2.5703125" customWidth="1"/>
    <col min="2595" max="2816" width="9.140625" hidden="1"/>
    <col min="2817" max="2817" width="4" customWidth="1"/>
    <col min="2818" max="2818" width="8.42578125" bestFit="1" customWidth="1"/>
    <col min="2819" max="2819" width="10.28515625" bestFit="1" customWidth="1"/>
    <col min="2820" max="2820" width="9.5703125" bestFit="1" customWidth="1"/>
    <col min="2821" max="2821" width="10.5703125" bestFit="1" customWidth="1"/>
    <col min="2822" max="2822" width="10.42578125" bestFit="1" customWidth="1"/>
    <col min="2823" max="2824" width="8.5703125" bestFit="1" customWidth="1"/>
    <col min="2825" max="2825" width="11.42578125" bestFit="1" customWidth="1"/>
    <col min="2826" max="2826" width="9.7109375" bestFit="1" customWidth="1"/>
    <col min="2827" max="2827" width="6.42578125" bestFit="1" customWidth="1"/>
    <col min="2828" max="2828" width="7.42578125" bestFit="1" customWidth="1"/>
    <col min="2829" max="2829" width="11.42578125" bestFit="1" customWidth="1"/>
    <col min="2830" max="2830" width="9.7109375" bestFit="1" customWidth="1"/>
    <col min="2831" max="2831" width="11.42578125" bestFit="1" customWidth="1"/>
    <col min="2832" max="2832" width="9.7109375" bestFit="1" customWidth="1"/>
    <col min="2833" max="2841" width="7.7109375" customWidth="1"/>
    <col min="2842" max="2842" width="6.42578125" customWidth="1"/>
    <col min="2843" max="2843" width="6.28515625" customWidth="1"/>
    <col min="2844" max="2844" width="11.85546875" bestFit="1" customWidth="1"/>
    <col min="2845" max="2845" width="13.42578125" customWidth="1"/>
    <col min="2846" max="2846" width="13.140625" customWidth="1"/>
    <col min="2847" max="2847" width="13.85546875" customWidth="1"/>
    <col min="2848" max="2848" width="24.85546875" bestFit="1" customWidth="1"/>
    <col min="2849" max="2849" width="11.140625" customWidth="1"/>
    <col min="2850" max="2850" width="2.5703125" customWidth="1"/>
    <col min="2851" max="3072" width="9.140625" hidden="1"/>
    <col min="3073" max="3073" width="4" customWidth="1"/>
    <col min="3074" max="3074" width="8.42578125" bestFit="1" customWidth="1"/>
    <col min="3075" max="3075" width="10.28515625" bestFit="1" customWidth="1"/>
    <col min="3076" max="3076" width="9.5703125" bestFit="1" customWidth="1"/>
    <col min="3077" max="3077" width="10.5703125" bestFit="1" customWidth="1"/>
    <col min="3078" max="3078" width="10.42578125" bestFit="1" customWidth="1"/>
    <col min="3079" max="3080" width="8.5703125" bestFit="1" customWidth="1"/>
    <col min="3081" max="3081" width="11.42578125" bestFit="1" customWidth="1"/>
    <col min="3082" max="3082" width="9.7109375" bestFit="1" customWidth="1"/>
    <col min="3083" max="3083" width="6.42578125" bestFit="1" customWidth="1"/>
    <col min="3084" max="3084" width="7.42578125" bestFit="1" customWidth="1"/>
    <col min="3085" max="3085" width="11.42578125" bestFit="1" customWidth="1"/>
    <col min="3086" max="3086" width="9.7109375" bestFit="1" customWidth="1"/>
    <col min="3087" max="3087" width="11.42578125" bestFit="1" customWidth="1"/>
    <col min="3088" max="3088" width="9.7109375" bestFit="1" customWidth="1"/>
    <col min="3089" max="3097" width="7.7109375" customWidth="1"/>
    <col min="3098" max="3098" width="6.42578125" customWidth="1"/>
    <col min="3099" max="3099" width="6.28515625" customWidth="1"/>
    <col min="3100" max="3100" width="11.85546875" bestFit="1" customWidth="1"/>
    <col min="3101" max="3101" width="13.42578125" customWidth="1"/>
    <col min="3102" max="3102" width="13.140625" customWidth="1"/>
    <col min="3103" max="3103" width="13.85546875" customWidth="1"/>
    <col min="3104" max="3104" width="24.85546875" bestFit="1" customWidth="1"/>
    <col min="3105" max="3105" width="11.140625" customWidth="1"/>
    <col min="3106" max="3106" width="2.5703125" customWidth="1"/>
    <col min="3107" max="3328" width="9.140625" hidden="1"/>
    <col min="3329" max="3329" width="4" customWidth="1"/>
    <col min="3330" max="3330" width="8.42578125" bestFit="1" customWidth="1"/>
    <col min="3331" max="3331" width="10.28515625" bestFit="1" customWidth="1"/>
    <col min="3332" max="3332" width="9.5703125" bestFit="1" customWidth="1"/>
    <col min="3333" max="3333" width="10.5703125" bestFit="1" customWidth="1"/>
    <col min="3334" max="3334" width="10.42578125" bestFit="1" customWidth="1"/>
    <col min="3335" max="3336" width="8.5703125" bestFit="1" customWidth="1"/>
    <col min="3337" max="3337" width="11.42578125" bestFit="1" customWidth="1"/>
    <col min="3338" max="3338" width="9.7109375" bestFit="1" customWidth="1"/>
    <col min="3339" max="3339" width="6.42578125" bestFit="1" customWidth="1"/>
    <col min="3340" max="3340" width="7.42578125" bestFit="1" customWidth="1"/>
    <col min="3341" max="3341" width="11.42578125" bestFit="1" customWidth="1"/>
    <col min="3342" max="3342" width="9.7109375" bestFit="1" customWidth="1"/>
    <col min="3343" max="3343" width="11.42578125" bestFit="1" customWidth="1"/>
    <col min="3344" max="3344" width="9.7109375" bestFit="1" customWidth="1"/>
    <col min="3345" max="3353" width="7.7109375" customWidth="1"/>
    <col min="3354" max="3354" width="6.42578125" customWidth="1"/>
    <col min="3355" max="3355" width="6.28515625" customWidth="1"/>
    <col min="3356" max="3356" width="11.85546875" bestFit="1" customWidth="1"/>
    <col min="3357" max="3357" width="13.42578125" customWidth="1"/>
    <col min="3358" max="3358" width="13.140625" customWidth="1"/>
    <col min="3359" max="3359" width="13.85546875" customWidth="1"/>
    <col min="3360" max="3360" width="24.85546875" bestFit="1" customWidth="1"/>
    <col min="3361" max="3361" width="11.140625" customWidth="1"/>
    <col min="3362" max="3362" width="2.5703125" customWidth="1"/>
    <col min="3363" max="3584" width="9.140625" hidden="1"/>
    <col min="3585" max="3585" width="4" customWidth="1"/>
    <col min="3586" max="3586" width="8.42578125" bestFit="1" customWidth="1"/>
    <col min="3587" max="3587" width="10.28515625" bestFit="1" customWidth="1"/>
    <col min="3588" max="3588" width="9.5703125" bestFit="1" customWidth="1"/>
    <col min="3589" max="3589" width="10.5703125" bestFit="1" customWidth="1"/>
    <col min="3590" max="3590" width="10.42578125" bestFit="1" customWidth="1"/>
    <col min="3591" max="3592" width="8.5703125" bestFit="1" customWidth="1"/>
    <col min="3593" max="3593" width="11.42578125" bestFit="1" customWidth="1"/>
    <col min="3594" max="3594" width="9.7109375" bestFit="1" customWidth="1"/>
    <col min="3595" max="3595" width="6.42578125" bestFit="1" customWidth="1"/>
    <col min="3596" max="3596" width="7.42578125" bestFit="1" customWidth="1"/>
    <col min="3597" max="3597" width="11.42578125" bestFit="1" customWidth="1"/>
    <col min="3598" max="3598" width="9.7109375" bestFit="1" customWidth="1"/>
    <col min="3599" max="3599" width="11.42578125" bestFit="1" customWidth="1"/>
    <col min="3600" max="3600" width="9.7109375" bestFit="1" customWidth="1"/>
    <col min="3601" max="3609" width="7.7109375" customWidth="1"/>
    <col min="3610" max="3610" width="6.42578125" customWidth="1"/>
    <col min="3611" max="3611" width="6.28515625" customWidth="1"/>
    <col min="3612" max="3612" width="11.85546875" bestFit="1" customWidth="1"/>
    <col min="3613" max="3613" width="13.42578125" customWidth="1"/>
    <col min="3614" max="3614" width="13.140625" customWidth="1"/>
    <col min="3615" max="3615" width="13.85546875" customWidth="1"/>
    <col min="3616" max="3616" width="24.85546875" bestFit="1" customWidth="1"/>
    <col min="3617" max="3617" width="11.140625" customWidth="1"/>
    <col min="3618" max="3618" width="2.5703125" customWidth="1"/>
    <col min="3619" max="3840" width="9.140625" hidden="1"/>
    <col min="3841" max="3841" width="4" customWidth="1"/>
    <col min="3842" max="3842" width="8.42578125" bestFit="1" customWidth="1"/>
    <col min="3843" max="3843" width="10.28515625" bestFit="1" customWidth="1"/>
    <col min="3844" max="3844" width="9.5703125" bestFit="1" customWidth="1"/>
    <col min="3845" max="3845" width="10.5703125" bestFit="1" customWidth="1"/>
    <col min="3846" max="3846" width="10.42578125" bestFit="1" customWidth="1"/>
    <col min="3847" max="3848" width="8.5703125" bestFit="1" customWidth="1"/>
    <col min="3849" max="3849" width="11.42578125" bestFit="1" customWidth="1"/>
    <col min="3850" max="3850" width="9.7109375" bestFit="1" customWidth="1"/>
    <col min="3851" max="3851" width="6.42578125" bestFit="1" customWidth="1"/>
    <col min="3852" max="3852" width="7.42578125" bestFit="1" customWidth="1"/>
    <col min="3853" max="3853" width="11.42578125" bestFit="1" customWidth="1"/>
    <col min="3854" max="3854" width="9.7109375" bestFit="1" customWidth="1"/>
    <col min="3855" max="3855" width="11.42578125" bestFit="1" customWidth="1"/>
    <col min="3856" max="3856" width="9.7109375" bestFit="1" customWidth="1"/>
    <col min="3857" max="3865" width="7.7109375" customWidth="1"/>
    <col min="3866" max="3866" width="6.42578125" customWidth="1"/>
    <col min="3867" max="3867" width="6.28515625" customWidth="1"/>
    <col min="3868" max="3868" width="11.85546875" bestFit="1" customWidth="1"/>
    <col min="3869" max="3869" width="13.42578125" customWidth="1"/>
    <col min="3870" max="3870" width="13.140625" customWidth="1"/>
    <col min="3871" max="3871" width="13.85546875" customWidth="1"/>
    <col min="3872" max="3872" width="24.85546875" bestFit="1" customWidth="1"/>
    <col min="3873" max="3873" width="11.140625" customWidth="1"/>
    <col min="3874" max="3874" width="2.5703125" customWidth="1"/>
    <col min="3875" max="4096" width="9.140625" hidden="1"/>
    <col min="4097" max="4097" width="4" customWidth="1"/>
    <col min="4098" max="4098" width="8.42578125" bestFit="1" customWidth="1"/>
    <col min="4099" max="4099" width="10.28515625" bestFit="1" customWidth="1"/>
    <col min="4100" max="4100" width="9.5703125" bestFit="1" customWidth="1"/>
    <col min="4101" max="4101" width="10.5703125" bestFit="1" customWidth="1"/>
    <col min="4102" max="4102" width="10.42578125" bestFit="1" customWidth="1"/>
    <col min="4103" max="4104" width="8.5703125" bestFit="1" customWidth="1"/>
    <col min="4105" max="4105" width="11.42578125" bestFit="1" customWidth="1"/>
    <col min="4106" max="4106" width="9.7109375" bestFit="1" customWidth="1"/>
    <col min="4107" max="4107" width="6.42578125" bestFit="1" customWidth="1"/>
    <col min="4108" max="4108" width="7.42578125" bestFit="1" customWidth="1"/>
    <col min="4109" max="4109" width="11.42578125" bestFit="1" customWidth="1"/>
    <col min="4110" max="4110" width="9.7109375" bestFit="1" customWidth="1"/>
    <col min="4111" max="4111" width="11.42578125" bestFit="1" customWidth="1"/>
    <col min="4112" max="4112" width="9.7109375" bestFit="1" customWidth="1"/>
    <col min="4113" max="4121" width="7.7109375" customWidth="1"/>
    <col min="4122" max="4122" width="6.42578125" customWidth="1"/>
    <col min="4123" max="4123" width="6.28515625" customWidth="1"/>
    <col min="4124" max="4124" width="11.85546875" bestFit="1" customWidth="1"/>
    <col min="4125" max="4125" width="13.42578125" customWidth="1"/>
    <col min="4126" max="4126" width="13.140625" customWidth="1"/>
    <col min="4127" max="4127" width="13.85546875" customWidth="1"/>
    <col min="4128" max="4128" width="24.85546875" bestFit="1" customWidth="1"/>
    <col min="4129" max="4129" width="11.140625" customWidth="1"/>
    <col min="4130" max="4130" width="2.5703125" customWidth="1"/>
    <col min="4131" max="4352" width="9.140625" hidden="1"/>
    <col min="4353" max="4353" width="4" customWidth="1"/>
    <col min="4354" max="4354" width="8.42578125" bestFit="1" customWidth="1"/>
    <col min="4355" max="4355" width="10.28515625" bestFit="1" customWidth="1"/>
    <col min="4356" max="4356" width="9.5703125" bestFit="1" customWidth="1"/>
    <col min="4357" max="4357" width="10.5703125" bestFit="1" customWidth="1"/>
    <col min="4358" max="4358" width="10.42578125" bestFit="1" customWidth="1"/>
    <col min="4359" max="4360" width="8.5703125" bestFit="1" customWidth="1"/>
    <col min="4361" max="4361" width="11.42578125" bestFit="1" customWidth="1"/>
    <col min="4362" max="4362" width="9.7109375" bestFit="1" customWidth="1"/>
    <col min="4363" max="4363" width="6.42578125" bestFit="1" customWidth="1"/>
    <col min="4364" max="4364" width="7.42578125" bestFit="1" customWidth="1"/>
    <col min="4365" max="4365" width="11.42578125" bestFit="1" customWidth="1"/>
    <col min="4366" max="4366" width="9.7109375" bestFit="1" customWidth="1"/>
    <col min="4367" max="4367" width="11.42578125" bestFit="1" customWidth="1"/>
    <col min="4368" max="4368" width="9.7109375" bestFit="1" customWidth="1"/>
    <col min="4369" max="4377" width="7.7109375" customWidth="1"/>
    <col min="4378" max="4378" width="6.42578125" customWidth="1"/>
    <col min="4379" max="4379" width="6.28515625" customWidth="1"/>
    <col min="4380" max="4380" width="11.85546875" bestFit="1" customWidth="1"/>
    <col min="4381" max="4381" width="13.42578125" customWidth="1"/>
    <col min="4382" max="4382" width="13.140625" customWidth="1"/>
    <col min="4383" max="4383" width="13.85546875" customWidth="1"/>
    <col min="4384" max="4384" width="24.85546875" bestFit="1" customWidth="1"/>
    <col min="4385" max="4385" width="11.140625" customWidth="1"/>
    <col min="4386" max="4386" width="2.5703125" customWidth="1"/>
    <col min="4387" max="4608" width="9.140625" hidden="1"/>
    <col min="4609" max="4609" width="4" customWidth="1"/>
    <col min="4610" max="4610" width="8.42578125" bestFit="1" customWidth="1"/>
    <col min="4611" max="4611" width="10.28515625" bestFit="1" customWidth="1"/>
    <col min="4612" max="4612" width="9.5703125" bestFit="1" customWidth="1"/>
    <col min="4613" max="4613" width="10.5703125" bestFit="1" customWidth="1"/>
    <col min="4614" max="4614" width="10.42578125" bestFit="1" customWidth="1"/>
    <col min="4615" max="4616" width="8.5703125" bestFit="1" customWidth="1"/>
    <col min="4617" max="4617" width="11.42578125" bestFit="1" customWidth="1"/>
    <col min="4618" max="4618" width="9.7109375" bestFit="1" customWidth="1"/>
    <col min="4619" max="4619" width="6.42578125" bestFit="1" customWidth="1"/>
    <col min="4620" max="4620" width="7.42578125" bestFit="1" customWidth="1"/>
    <col min="4621" max="4621" width="11.42578125" bestFit="1" customWidth="1"/>
    <col min="4622" max="4622" width="9.7109375" bestFit="1" customWidth="1"/>
    <col min="4623" max="4623" width="11.42578125" bestFit="1" customWidth="1"/>
    <col min="4624" max="4624" width="9.7109375" bestFit="1" customWidth="1"/>
    <col min="4625" max="4633" width="7.7109375" customWidth="1"/>
    <col min="4634" max="4634" width="6.42578125" customWidth="1"/>
    <col min="4635" max="4635" width="6.28515625" customWidth="1"/>
    <col min="4636" max="4636" width="11.85546875" bestFit="1" customWidth="1"/>
    <col min="4637" max="4637" width="13.42578125" customWidth="1"/>
    <col min="4638" max="4638" width="13.140625" customWidth="1"/>
    <col min="4639" max="4639" width="13.85546875" customWidth="1"/>
    <col min="4640" max="4640" width="24.85546875" bestFit="1" customWidth="1"/>
    <col min="4641" max="4641" width="11.140625" customWidth="1"/>
    <col min="4642" max="4642" width="2.5703125" customWidth="1"/>
    <col min="4643" max="4864" width="9.140625" hidden="1"/>
    <col min="4865" max="4865" width="4" customWidth="1"/>
    <col min="4866" max="4866" width="8.42578125" bestFit="1" customWidth="1"/>
    <col min="4867" max="4867" width="10.28515625" bestFit="1" customWidth="1"/>
    <col min="4868" max="4868" width="9.5703125" bestFit="1" customWidth="1"/>
    <col min="4869" max="4869" width="10.5703125" bestFit="1" customWidth="1"/>
    <col min="4870" max="4870" width="10.42578125" bestFit="1" customWidth="1"/>
    <col min="4871" max="4872" width="8.5703125" bestFit="1" customWidth="1"/>
    <col min="4873" max="4873" width="11.42578125" bestFit="1" customWidth="1"/>
    <col min="4874" max="4874" width="9.7109375" bestFit="1" customWidth="1"/>
    <col min="4875" max="4875" width="6.42578125" bestFit="1" customWidth="1"/>
    <col min="4876" max="4876" width="7.42578125" bestFit="1" customWidth="1"/>
    <col min="4877" max="4877" width="11.42578125" bestFit="1" customWidth="1"/>
    <col min="4878" max="4878" width="9.7109375" bestFit="1" customWidth="1"/>
    <col min="4879" max="4879" width="11.42578125" bestFit="1" customWidth="1"/>
    <col min="4880" max="4880" width="9.7109375" bestFit="1" customWidth="1"/>
    <col min="4881" max="4889" width="7.7109375" customWidth="1"/>
    <col min="4890" max="4890" width="6.42578125" customWidth="1"/>
    <col min="4891" max="4891" width="6.28515625" customWidth="1"/>
    <col min="4892" max="4892" width="11.85546875" bestFit="1" customWidth="1"/>
    <col min="4893" max="4893" width="13.42578125" customWidth="1"/>
    <col min="4894" max="4894" width="13.140625" customWidth="1"/>
    <col min="4895" max="4895" width="13.85546875" customWidth="1"/>
    <col min="4896" max="4896" width="24.85546875" bestFit="1" customWidth="1"/>
    <col min="4897" max="4897" width="11.140625" customWidth="1"/>
    <col min="4898" max="4898" width="2.5703125" customWidth="1"/>
    <col min="4899" max="5120" width="9.140625" hidden="1"/>
    <col min="5121" max="5121" width="4" customWidth="1"/>
    <col min="5122" max="5122" width="8.42578125" bestFit="1" customWidth="1"/>
    <col min="5123" max="5123" width="10.28515625" bestFit="1" customWidth="1"/>
    <col min="5124" max="5124" width="9.5703125" bestFit="1" customWidth="1"/>
    <col min="5125" max="5125" width="10.5703125" bestFit="1" customWidth="1"/>
    <col min="5126" max="5126" width="10.42578125" bestFit="1" customWidth="1"/>
    <col min="5127" max="5128" width="8.5703125" bestFit="1" customWidth="1"/>
    <col min="5129" max="5129" width="11.42578125" bestFit="1" customWidth="1"/>
    <col min="5130" max="5130" width="9.7109375" bestFit="1" customWidth="1"/>
    <col min="5131" max="5131" width="6.42578125" bestFit="1" customWidth="1"/>
    <col min="5132" max="5132" width="7.42578125" bestFit="1" customWidth="1"/>
    <col min="5133" max="5133" width="11.42578125" bestFit="1" customWidth="1"/>
    <col min="5134" max="5134" width="9.7109375" bestFit="1" customWidth="1"/>
    <col min="5135" max="5135" width="11.42578125" bestFit="1" customWidth="1"/>
    <col min="5136" max="5136" width="9.7109375" bestFit="1" customWidth="1"/>
    <col min="5137" max="5145" width="7.7109375" customWidth="1"/>
    <col min="5146" max="5146" width="6.42578125" customWidth="1"/>
    <col min="5147" max="5147" width="6.28515625" customWidth="1"/>
    <col min="5148" max="5148" width="11.85546875" bestFit="1" customWidth="1"/>
    <col min="5149" max="5149" width="13.42578125" customWidth="1"/>
    <col min="5150" max="5150" width="13.140625" customWidth="1"/>
    <col min="5151" max="5151" width="13.85546875" customWidth="1"/>
    <col min="5152" max="5152" width="24.85546875" bestFit="1" customWidth="1"/>
    <col min="5153" max="5153" width="11.140625" customWidth="1"/>
    <col min="5154" max="5154" width="2.5703125" customWidth="1"/>
    <col min="5155" max="5376" width="9.140625" hidden="1"/>
    <col min="5377" max="5377" width="4" customWidth="1"/>
    <col min="5378" max="5378" width="8.42578125" bestFit="1" customWidth="1"/>
    <col min="5379" max="5379" width="10.28515625" bestFit="1" customWidth="1"/>
    <col min="5380" max="5380" width="9.5703125" bestFit="1" customWidth="1"/>
    <col min="5381" max="5381" width="10.5703125" bestFit="1" customWidth="1"/>
    <col min="5382" max="5382" width="10.42578125" bestFit="1" customWidth="1"/>
    <col min="5383" max="5384" width="8.5703125" bestFit="1" customWidth="1"/>
    <col min="5385" max="5385" width="11.42578125" bestFit="1" customWidth="1"/>
    <col min="5386" max="5386" width="9.7109375" bestFit="1" customWidth="1"/>
    <col min="5387" max="5387" width="6.42578125" bestFit="1" customWidth="1"/>
    <col min="5388" max="5388" width="7.42578125" bestFit="1" customWidth="1"/>
    <col min="5389" max="5389" width="11.42578125" bestFit="1" customWidth="1"/>
    <col min="5390" max="5390" width="9.7109375" bestFit="1" customWidth="1"/>
    <col min="5391" max="5391" width="11.42578125" bestFit="1" customWidth="1"/>
    <col min="5392" max="5392" width="9.7109375" bestFit="1" customWidth="1"/>
    <col min="5393" max="5401" width="7.7109375" customWidth="1"/>
    <col min="5402" max="5402" width="6.42578125" customWidth="1"/>
    <col min="5403" max="5403" width="6.28515625" customWidth="1"/>
    <col min="5404" max="5404" width="11.85546875" bestFit="1" customWidth="1"/>
    <col min="5405" max="5405" width="13.42578125" customWidth="1"/>
    <col min="5406" max="5406" width="13.140625" customWidth="1"/>
    <col min="5407" max="5407" width="13.85546875" customWidth="1"/>
    <col min="5408" max="5408" width="24.85546875" bestFit="1" customWidth="1"/>
    <col min="5409" max="5409" width="11.140625" customWidth="1"/>
    <col min="5410" max="5410" width="2.5703125" customWidth="1"/>
    <col min="5411" max="5632" width="9.140625" hidden="1"/>
    <col min="5633" max="5633" width="4" customWidth="1"/>
    <col min="5634" max="5634" width="8.42578125" bestFit="1" customWidth="1"/>
    <col min="5635" max="5635" width="10.28515625" bestFit="1" customWidth="1"/>
    <col min="5636" max="5636" width="9.5703125" bestFit="1" customWidth="1"/>
    <col min="5637" max="5637" width="10.5703125" bestFit="1" customWidth="1"/>
    <col min="5638" max="5638" width="10.42578125" bestFit="1" customWidth="1"/>
    <col min="5639" max="5640" width="8.5703125" bestFit="1" customWidth="1"/>
    <col min="5641" max="5641" width="11.42578125" bestFit="1" customWidth="1"/>
    <col min="5642" max="5642" width="9.7109375" bestFit="1" customWidth="1"/>
    <col min="5643" max="5643" width="6.42578125" bestFit="1" customWidth="1"/>
    <col min="5644" max="5644" width="7.42578125" bestFit="1" customWidth="1"/>
    <col min="5645" max="5645" width="11.42578125" bestFit="1" customWidth="1"/>
    <col min="5646" max="5646" width="9.7109375" bestFit="1" customWidth="1"/>
    <col min="5647" max="5647" width="11.42578125" bestFit="1" customWidth="1"/>
    <col min="5648" max="5648" width="9.7109375" bestFit="1" customWidth="1"/>
    <col min="5649" max="5657" width="7.7109375" customWidth="1"/>
    <col min="5658" max="5658" width="6.42578125" customWidth="1"/>
    <col min="5659" max="5659" width="6.28515625" customWidth="1"/>
    <col min="5660" max="5660" width="11.85546875" bestFit="1" customWidth="1"/>
    <col min="5661" max="5661" width="13.42578125" customWidth="1"/>
    <col min="5662" max="5662" width="13.140625" customWidth="1"/>
    <col min="5663" max="5663" width="13.85546875" customWidth="1"/>
    <col min="5664" max="5664" width="24.85546875" bestFit="1" customWidth="1"/>
    <col min="5665" max="5665" width="11.140625" customWidth="1"/>
    <col min="5666" max="5666" width="2.5703125" customWidth="1"/>
    <col min="5667" max="5888" width="9.140625" hidden="1"/>
    <col min="5889" max="5889" width="4" customWidth="1"/>
    <col min="5890" max="5890" width="8.42578125" bestFit="1" customWidth="1"/>
    <col min="5891" max="5891" width="10.28515625" bestFit="1" customWidth="1"/>
    <col min="5892" max="5892" width="9.5703125" bestFit="1" customWidth="1"/>
    <col min="5893" max="5893" width="10.5703125" bestFit="1" customWidth="1"/>
    <col min="5894" max="5894" width="10.42578125" bestFit="1" customWidth="1"/>
    <col min="5895" max="5896" width="8.5703125" bestFit="1" customWidth="1"/>
    <col min="5897" max="5897" width="11.42578125" bestFit="1" customWidth="1"/>
    <col min="5898" max="5898" width="9.7109375" bestFit="1" customWidth="1"/>
    <col min="5899" max="5899" width="6.42578125" bestFit="1" customWidth="1"/>
    <col min="5900" max="5900" width="7.42578125" bestFit="1" customWidth="1"/>
    <col min="5901" max="5901" width="11.42578125" bestFit="1" customWidth="1"/>
    <col min="5902" max="5902" width="9.7109375" bestFit="1" customWidth="1"/>
    <col min="5903" max="5903" width="11.42578125" bestFit="1" customWidth="1"/>
    <col min="5904" max="5904" width="9.7109375" bestFit="1" customWidth="1"/>
    <col min="5905" max="5913" width="7.7109375" customWidth="1"/>
    <col min="5914" max="5914" width="6.42578125" customWidth="1"/>
    <col min="5915" max="5915" width="6.28515625" customWidth="1"/>
    <col min="5916" max="5916" width="11.85546875" bestFit="1" customWidth="1"/>
    <col min="5917" max="5917" width="13.42578125" customWidth="1"/>
    <col min="5918" max="5918" width="13.140625" customWidth="1"/>
    <col min="5919" max="5919" width="13.85546875" customWidth="1"/>
    <col min="5920" max="5920" width="24.85546875" bestFit="1" customWidth="1"/>
    <col min="5921" max="5921" width="11.140625" customWidth="1"/>
    <col min="5922" max="5922" width="2.5703125" customWidth="1"/>
    <col min="5923" max="6144" width="9.140625" hidden="1"/>
    <col min="6145" max="6145" width="4" customWidth="1"/>
    <col min="6146" max="6146" width="8.42578125" bestFit="1" customWidth="1"/>
    <col min="6147" max="6147" width="10.28515625" bestFit="1" customWidth="1"/>
    <col min="6148" max="6148" width="9.5703125" bestFit="1" customWidth="1"/>
    <col min="6149" max="6149" width="10.5703125" bestFit="1" customWidth="1"/>
    <col min="6150" max="6150" width="10.42578125" bestFit="1" customWidth="1"/>
    <col min="6151" max="6152" width="8.5703125" bestFit="1" customWidth="1"/>
    <col min="6153" max="6153" width="11.42578125" bestFit="1" customWidth="1"/>
    <col min="6154" max="6154" width="9.7109375" bestFit="1" customWidth="1"/>
    <col min="6155" max="6155" width="6.42578125" bestFit="1" customWidth="1"/>
    <col min="6156" max="6156" width="7.42578125" bestFit="1" customWidth="1"/>
    <col min="6157" max="6157" width="11.42578125" bestFit="1" customWidth="1"/>
    <col min="6158" max="6158" width="9.7109375" bestFit="1" customWidth="1"/>
    <col min="6159" max="6159" width="11.42578125" bestFit="1" customWidth="1"/>
    <col min="6160" max="6160" width="9.7109375" bestFit="1" customWidth="1"/>
    <col min="6161" max="6169" width="7.7109375" customWidth="1"/>
    <col min="6170" max="6170" width="6.42578125" customWidth="1"/>
    <col min="6171" max="6171" width="6.28515625" customWidth="1"/>
    <col min="6172" max="6172" width="11.85546875" bestFit="1" customWidth="1"/>
    <col min="6173" max="6173" width="13.42578125" customWidth="1"/>
    <col min="6174" max="6174" width="13.140625" customWidth="1"/>
    <col min="6175" max="6175" width="13.85546875" customWidth="1"/>
    <col min="6176" max="6176" width="24.85546875" bestFit="1" customWidth="1"/>
    <col min="6177" max="6177" width="11.140625" customWidth="1"/>
    <col min="6178" max="6178" width="2.5703125" customWidth="1"/>
    <col min="6179" max="6400" width="9.140625" hidden="1"/>
    <col min="6401" max="6401" width="4" customWidth="1"/>
    <col min="6402" max="6402" width="8.42578125" bestFit="1" customWidth="1"/>
    <col min="6403" max="6403" width="10.28515625" bestFit="1" customWidth="1"/>
    <col min="6404" max="6404" width="9.5703125" bestFit="1" customWidth="1"/>
    <col min="6405" max="6405" width="10.5703125" bestFit="1" customWidth="1"/>
    <col min="6406" max="6406" width="10.42578125" bestFit="1" customWidth="1"/>
    <col min="6407" max="6408" width="8.5703125" bestFit="1" customWidth="1"/>
    <col min="6409" max="6409" width="11.42578125" bestFit="1" customWidth="1"/>
    <col min="6410" max="6410" width="9.7109375" bestFit="1" customWidth="1"/>
    <col min="6411" max="6411" width="6.42578125" bestFit="1" customWidth="1"/>
    <col min="6412" max="6412" width="7.42578125" bestFit="1" customWidth="1"/>
    <col min="6413" max="6413" width="11.42578125" bestFit="1" customWidth="1"/>
    <col min="6414" max="6414" width="9.7109375" bestFit="1" customWidth="1"/>
    <col min="6415" max="6415" width="11.42578125" bestFit="1" customWidth="1"/>
    <col min="6416" max="6416" width="9.7109375" bestFit="1" customWidth="1"/>
    <col min="6417" max="6425" width="7.7109375" customWidth="1"/>
    <col min="6426" max="6426" width="6.42578125" customWidth="1"/>
    <col min="6427" max="6427" width="6.28515625" customWidth="1"/>
    <col min="6428" max="6428" width="11.85546875" bestFit="1" customWidth="1"/>
    <col min="6429" max="6429" width="13.42578125" customWidth="1"/>
    <col min="6430" max="6430" width="13.140625" customWidth="1"/>
    <col min="6431" max="6431" width="13.85546875" customWidth="1"/>
    <col min="6432" max="6432" width="24.85546875" bestFit="1" customWidth="1"/>
    <col min="6433" max="6433" width="11.140625" customWidth="1"/>
    <col min="6434" max="6434" width="2.5703125" customWidth="1"/>
    <col min="6435" max="6656" width="9.140625" hidden="1"/>
    <col min="6657" max="6657" width="4" customWidth="1"/>
    <col min="6658" max="6658" width="8.42578125" bestFit="1" customWidth="1"/>
    <col min="6659" max="6659" width="10.28515625" bestFit="1" customWidth="1"/>
    <col min="6660" max="6660" width="9.5703125" bestFit="1" customWidth="1"/>
    <col min="6661" max="6661" width="10.5703125" bestFit="1" customWidth="1"/>
    <col min="6662" max="6662" width="10.42578125" bestFit="1" customWidth="1"/>
    <col min="6663" max="6664" width="8.5703125" bestFit="1" customWidth="1"/>
    <col min="6665" max="6665" width="11.42578125" bestFit="1" customWidth="1"/>
    <col min="6666" max="6666" width="9.7109375" bestFit="1" customWidth="1"/>
    <col min="6667" max="6667" width="6.42578125" bestFit="1" customWidth="1"/>
    <col min="6668" max="6668" width="7.42578125" bestFit="1" customWidth="1"/>
    <col min="6669" max="6669" width="11.42578125" bestFit="1" customWidth="1"/>
    <col min="6670" max="6670" width="9.7109375" bestFit="1" customWidth="1"/>
    <col min="6671" max="6671" width="11.42578125" bestFit="1" customWidth="1"/>
    <col min="6672" max="6672" width="9.7109375" bestFit="1" customWidth="1"/>
    <col min="6673" max="6681" width="7.7109375" customWidth="1"/>
    <col min="6682" max="6682" width="6.42578125" customWidth="1"/>
    <col min="6683" max="6683" width="6.28515625" customWidth="1"/>
    <col min="6684" max="6684" width="11.85546875" bestFit="1" customWidth="1"/>
    <col min="6685" max="6685" width="13.42578125" customWidth="1"/>
    <col min="6686" max="6686" width="13.140625" customWidth="1"/>
    <col min="6687" max="6687" width="13.85546875" customWidth="1"/>
    <col min="6688" max="6688" width="24.85546875" bestFit="1" customWidth="1"/>
    <col min="6689" max="6689" width="11.140625" customWidth="1"/>
    <col min="6690" max="6690" width="2.5703125" customWidth="1"/>
    <col min="6691" max="6912" width="9.140625" hidden="1"/>
    <col min="6913" max="6913" width="4" customWidth="1"/>
    <col min="6914" max="6914" width="8.42578125" bestFit="1" customWidth="1"/>
    <col min="6915" max="6915" width="10.28515625" bestFit="1" customWidth="1"/>
    <col min="6916" max="6916" width="9.5703125" bestFit="1" customWidth="1"/>
    <col min="6917" max="6917" width="10.5703125" bestFit="1" customWidth="1"/>
    <col min="6918" max="6918" width="10.42578125" bestFit="1" customWidth="1"/>
    <col min="6919" max="6920" width="8.5703125" bestFit="1" customWidth="1"/>
    <col min="6921" max="6921" width="11.42578125" bestFit="1" customWidth="1"/>
    <col min="6922" max="6922" width="9.7109375" bestFit="1" customWidth="1"/>
    <col min="6923" max="6923" width="6.42578125" bestFit="1" customWidth="1"/>
    <col min="6924" max="6924" width="7.42578125" bestFit="1" customWidth="1"/>
    <col min="6925" max="6925" width="11.42578125" bestFit="1" customWidth="1"/>
    <col min="6926" max="6926" width="9.7109375" bestFit="1" customWidth="1"/>
    <col min="6927" max="6927" width="11.42578125" bestFit="1" customWidth="1"/>
    <col min="6928" max="6928" width="9.7109375" bestFit="1" customWidth="1"/>
    <col min="6929" max="6937" width="7.7109375" customWidth="1"/>
    <col min="6938" max="6938" width="6.42578125" customWidth="1"/>
    <col min="6939" max="6939" width="6.28515625" customWidth="1"/>
    <col min="6940" max="6940" width="11.85546875" bestFit="1" customWidth="1"/>
    <col min="6941" max="6941" width="13.42578125" customWidth="1"/>
    <col min="6942" max="6942" width="13.140625" customWidth="1"/>
    <col min="6943" max="6943" width="13.85546875" customWidth="1"/>
    <col min="6944" max="6944" width="24.85546875" bestFit="1" customWidth="1"/>
    <col min="6945" max="6945" width="11.140625" customWidth="1"/>
    <col min="6946" max="6946" width="2.5703125" customWidth="1"/>
    <col min="6947" max="7168" width="9.140625" hidden="1"/>
    <col min="7169" max="7169" width="4" customWidth="1"/>
    <col min="7170" max="7170" width="8.42578125" bestFit="1" customWidth="1"/>
    <col min="7171" max="7171" width="10.28515625" bestFit="1" customWidth="1"/>
    <col min="7172" max="7172" width="9.5703125" bestFit="1" customWidth="1"/>
    <col min="7173" max="7173" width="10.5703125" bestFit="1" customWidth="1"/>
    <col min="7174" max="7174" width="10.42578125" bestFit="1" customWidth="1"/>
    <col min="7175" max="7176" width="8.5703125" bestFit="1" customWidth="1"/>
    <col min="7177" max="7177" width="11.42578125" bestFit="1" customWidth="1"/>
    <col min="7178" max="7178" width="9.7109375" bestFit="1" customWidth="1"/>
    <col min="7179" max="7179" width="6.42578125" bestFit="1" customWidth="1"/>
    <col min="7180" max="7180" width="7.42578125" bestFit="1" customWidth="1"/>
    <col min="7181" max="7181" width="11.42578125" bestFit="1" customWidth="1"/>
    <col min="7182" max="7182" width="9.7109375" bestFit="1" customWidth="1"/>
    <col min="7183" max="7183" width="11.42578125" bestFit="1" customWidth="1"/>
    <col min="7184" max="7184" width="9.7109375" bestFit="1" customWidth="1"/>
    <col min="7185" max="7193" width="7.7109375" customWidth="1"/>
    <col min="7194" max="7194" width="6.42578125" customWidth="1"/>
    <col min="7195" max="7195" width="6.28515625" customWidth="1"/>
    <col min="7196" max="7196" width="11.85546875" bestFit="1" customWidth="1"/>
    <col min="7197" max="7197" width="13.42578125" customWidth="1"/>
    <col min="7198" max="7198" width="13.140625" customWidth="1"/>
    <col min="7199" max="7199" width="13.85546875" customWidth="1"/>
    <col min="7200" max="7200" width="24.85546875" bestFit="1" customWidth="1"/>
    <col min="7201" max="7201" width="11.140625" customWidth="1"/>
    <col min="7202" max="7202" width="2.5703125" customWidth="1"/>
    <col min="7203" max="7424" width="9.140625" hidden="1"/>
    <col min="7425" max="7425" width="4" customWidth="1"/>
    <col min="7426" max="7426" width="8.42578125" bestFit="1" customWidth="1"/>
    <col min="7427" max="7427" width="10.28515625" bestFit="1" customWidth="1"/>
    <col min="7428" max="7428" width="9.5703125" bestFit="1" customWidth="1"/>
    <col min="7429" max="7429" width="10.5703125" bestFit="1" customWidth="1"/>
    <col min="7430" max="7430" width="10.42578125" bestFit="1" customWidth="1"/>
    <col min="7431" max="7432" width="8.5703125" bestFit="1" customWidth="1"/>
    <col min="7433" max="7433" width="11.42578125" bestFit="1" customWidth="1"/>
    <col min="7434" max="7434" width="9.7109375" bestFit="1" customWidth="1"/>
    <col min="7435" max="7435" width="6.42578125" bestFit="1" customWidth="1"/>
    <col min="7436" max="7436" width="7.42578125" bestFit="1" customWidth="1"/>
    <col min="7437" max="7437" width="11.42578125" bestFit="1" customWidth="1"/>
    <col min="7438" max="7438" width="9.7109375" bestFit="1" customWidth="1"/>
    <col min="7439" max="7439" width="11.42578125" bestFit="1" customWidth="1"/>
    <col min="7440" max="7440" width="9.7109375" bestFit="1" customWidth="1"/>
    <col min="7441" max="7449" width="7.7109375" customWidth="1"/>
    <col min="7450" max="7450" width="6.42578125" customWidth="1"/>
    <col min="7451" max="7451" width="6.28515625" customWidth="1"/>
    <col min="7452" max="7452" width="11.85546875" bestFit="1" customWidth="1"/>
    <col min="7453" max="7453" width="13.42578125" customWidth="1"/>
    <col min="7454" max="7454" width="13.140625" customWidth="1"/>
    <col min="7455" max="7455" width="13.85546875" customWidth="1"/>
    <col min="7456" max="7456" width="24.85546875" bestFit="1" customWidth="1"/>
    <col min="7457" max="7457" width="11.140625" customWidth="1"/>
    <col min="7458" max="7458" width="2.5703125" customWidth="1"/>
    <col min="7459" max="7680" width="9.140625" hidden="1"/>
    <col min="7681" max="7681" width="4" customWidth="1"/>
    <col min="7682" max="7682" width="8.42578125" bestFit="1" customWidth="1"/>
    <col min="7683" max="7683" width="10.28515625" bestFit="1" customWidth="1"/>
    <col min="7684" max="7684" width="9.5703125" bestFit="1" customWidth="1"/>
    <col min="7685" max="7685" width="10.5703125" bestFit="1" customWidth="1"/>
    <col min="7686" max="7686" width="10.42578125" bestFit="1" customWidth="1"/>
    <col min="7687" max="7688" width="8.5703125" bestFit="1" customWidth="1"/>
    <col min="7689" max="7689" width="11.42578125" bestFit="1" customWidth="1"/>
    <col min="7690" max="7690" width="9.7109375" bestFit="1" customWidth="1"/>
    <col min="7691" max="7691" width="6.42578125" bestFit="1" customWidth="1"/>
    <col min="7692" max="7692" width="7.42578125" bestFit="1" customWidth="1"/>
    <col min="7693" max="7693" width="11.42578125" bestFit="1" customWidth="1"/>
    <col min="7694" max="7694" width="9.7109375" bestFit="1" customWidth="1"/>
    <col min="7695" max="7695" width="11.42578125" bestFit="1" customWidth="1"/>
    <col min="7696" max="7696" width="9.7109375" bestFit="1" customWidth="1"/>
    <col min="7697" max="7705" width="7.7109375" customWidth="1"/>
    <col min="7706" max="7706" width="6.42578125" customWidth="1"/>
    <col min="7707" max="7707" width="6.28515625" customWidth="1"/>
    <col min="7708" max="7708" width="11.85546875" bestFit="1" customWidth="1"/>
    <col min="7709" max="7709" width="13.42578125" customWidth="1"/>
    <col min="7710" max="7710" width="13.140625" customWidth="1"/>
    <col min="7711" max="7711" width="13.85546875" customWidth="1"/>
    <col min="7712" max="7712" width="24.85546875" bestFit="1" customWidth="1"/>
    <col min="7713" max="7713" width="11.140625" customWidth="1"/>
    <col min="7714" max="7714" width="2.5703125" customWidth="1"/>
    <col min="7715" max="7936" width="9.140625" hidden="1"/>
    <col min="7937" max="7937" width="4" customWidth="1"/>
    <col min="7938" max="7938" width="8.42578125" bestFit="1" customWidth="1"/>
    <col min="7939" max="7939" width="10.28515625" bestFit="1" customWidth="1"/>
    <col min="7940" max="7940" width="9.5703125" bestFit="1" customWidth="1"/>
    <col min="7941" max="7941" width="10.5703125" bestFit="1" customWidth="1"/>
    <col min="7942" max="7942" width="10.42578125" bestFit="1" customWidth="1"/>
    <col min="7943" max="7944" width="8.5703125" bestFit="1" customWidth="1"/>
    <col min="7945" max="7945" width="11.42578125" bestFit="1" customWidth="1"/>
    <col min="7946" max="7946" width="9.7109375" bestFit="1" customWidth="1"/>
    <col min="7947" max="7947" width="6.42578125" bestFit="1" customWidth="1"/>
    <col min="7948" max="7948" width="7.42578125" bestFit="1" customWidth="1"/>
    <col min="7949" max="7949" width="11.42578125" bestFit="1" customWidth="1"/>
    <col min="7950" max="7950" width="9.7109375" bestFit="1" customWidth="1"/>
    <col min="7951" max="7951" width="11.42578125" bestFit="1" customWidth="1"/>
    <col min="7952" max="7952" width="9.7109375" bestFit="1" customWidth="1"/>
    <col min="7953" max="7961" width="7.7109375" customWidth="1"/>
    <col min="7962" max="7962" width="6.42578125" customWidth="1"/>
    <col min="7963" max="7963" width="6.28515625" customWidth="1"/>
    <col min="7964" max="7964" width="11.85546875" bestFit="1" customWidth="1"/>
    <col min="7965" max="7965" width="13.42578125" customWidth="1"/>
    <col min="7966" max="7966" width="13.140625" customWidth="1"/>
    <col min="7967" max="7967" width="13.85546875" customWidth="1"/>
    <col min="7968" max="7968" width="24.85546875" bestFit="1" customWidth="1"/>
    <col min="7969" max="7969" width="11.140625" customWidth="1"/>
    <col min="7970" max="7970" width="2.5703125" customWidth="1"/>
    <col min="7971" max="8192" width="9.140625" hidden="1"/>
    <col min="8193" max="8193" width="4" customWidth="1"/>
    <col min="8194" max="8194" width="8.42578125" bestFit="1" customWidth="1"/>
    <col min="8195" max="8195" width="10.28515625" bestFit="1" customWidth="1"/>
    <col min="8196" max="8196" width="9.5703125" bestFit="1" customWidth="1"/>
    <col min="8197" max="8197" width="10.5703125" bestFit="1" customWidth="1"/>
    <col min="8198" max="8198" width="10.42578125" bestFit="1" customWidth="1"/>
    <col min="8199" max="8200" width="8.5703125" bestFit="1" customWidth="1"/>
    <col min="8201" max="8201" width="11.42578125" bestFit="1" customWidth="1"/>
    <col min="8202" max="8202" width="9.7109375" bestFit="1" customWidth="1"/>
    <col min="8203" max="8203" width="6.42578125" bestFit="1" customWidth="1"/>
    <col min="8204" max="8204" width="7.42578125" bestFit="1" customWidth="1"/>
    <col min="8205" max="8205" width="11.42578125" bestFit="1" customWidth="1"/>
    <col min="8206" max="8206" width="9.7109375" bestFit="1" customWidth="1"/>
    <col min="8207" max="8207" width="11.42578125" bestFit="1" customWidth="1"/>
    <col min="8208" max="8208" width="9.7109375" bestFit="1" customWidth="1"/>
    <col min="8209" max="8217" width="7.7109375" customWidth="1"/>
    <col min="8218" max="8218" width="6.42578125" customWidth="1"/>
    <col min="8219" max="8219" width="6.28515625" customWidth="1"/>
    <col min="8220" max="8220" width="11.85546875" bestFit="1" customWidth="1"/>
    <col min="8221" max="8221" width="13.42578125" customWidth="1"/>
    <col min="8222" max="8222" width="13.140625" customWidth="1"/>
    <col min="8223" max="8223" width="13.85546875" customWidth="1"/>
    <col min="8224" max="8224" width="24.85546875" bestFit="1" customWidth="1"/>
    <col min="8225" max="8225" width="11.140625" customWidth="1"/>
    <col min="8226" max="8226" width="2.5703125" customWidth="1"/>
    <col min="8227" max="8448" width="9.140625" hidden="1"/>
    <col min="8449" max="8449" width="4" customWidth="1"/>
    <col min="8450" max="8450" width="8.42578125" bestFit="1" customWidth="1"/>
    <col min="8451" max="8451" width="10.28515625" bestFit="1" customWidth="1"/>
    <col min="8452" max="8452" width="9.5703125" bestFit="1" customWidth="1"/>
    <col min="8453" max="8453" width="10.5703125" bestFit="1" customWidth="1"/>
    <col min="8454" max="8454" width="10.42578125" bestFit="1" customWidth="1"/>
    <col min="8455" max="8456" width="8.5703125" bestFit="1" customWidth="1"/>
    <col min="8457" max="8457" width="11.42578125" bestFit="1" customWidth="1"/>
    <col min="8458" max="8458" width="9.7109375" bestFit="1" customWidth="1"/>
    <col min="8459" max="8459" width="6.42578125" bestFit="1" customWidth="1"/>
    <col min="8460" max="8460" width="7.42578125" bestFit="1" customWidth="1"/>
    <col min="8461" max="8461" width="11.42578125" bestFit="1" customWidth="1"/>
    <col min="8462" max="8462" width="9.7109375" bestFit="1" customWidth="1"/>
    <col min="8463" max="8463" width="11.42578125" bestFit="1" customWidth="1"/>
    <col min="8464" max="8464" width="9.7109375" bestFit="1" customWidth="1"/>
    <col min="8465" max="8473" width="7.7109375" customWidth="1"/>
    <col min="8474" max="8474" width="6.42578125" customWidth="1"/>
    <col min="8475" max="8475" width="6.28515625" customWidth="1"/>
    <col min="8476" max="8476" width="11.85546875" bestFit="1" customWidth="1"/>
    <col min="8477" max="8477" width="13.42578125" customWidth="1"/>
    <col min="8478" max="8478" width="13.140625" customWidth="1"/>
    <col min="8479" max="8479" width="13.85546875" customWidth="1"/>
    <col min="8480" max="8480" width="24.85546875" bestFit="1" customWidth="1"/>
    <col min="8481" max="8481" width="11.140625" customWidth="1"/>
    <col min="8482" max="8482" width="2.5703125" customWidth="1"/>
    <col min="8483" max="8704" width="9.140625" hidden="1"/>
    <col min="8705" max="8705" width="4" customWidth="1"/>
    <col min="8706" max="8706" width="8.42578125" bestFit="1" customWidth="1"/>
    <col min="8707" max="8707" width="10.28515625" bestFit="1" customWidth="1"/>
    <col min="8708" max="8708" width="9.5703125" bestFit="1" customWidth="1"/>
    <col min="8709" max="8709" width="10.5703125" bestFit="1" customWidth="1"/>
    <col min="8710" max="8710" width="10.42578125" bestFit="1" customWidth="1"/>
    <col min="8711" max="8712" width="8.5703125" bestFit="1" customWidth="1"/>
    <col min="8713" max="8713" width="11.42578125" bestFit="1" customWidth="1"/>
    <col min="8714" max="8714" width="9.7109375" bestFit="1" customWidth="1"/>
    <col min="8715" max="8715" width="6.42578125" bestFit="1" customWidth="1"/>
    <col min="8716" max="8716" width="7.42578125" bestFit="1" customWidth="1"/>
    <col min="8717" max="8717" width="11.42578125" bestFit="1" customWidth="1"/>
    <col min="8718" max="8718" width="9.7109375" bestFit="1" customWidth="1"/>
    <col min="8719" max="8719" width="11.42578125" bestFit="1" customWidth="1"/>
    <col min="8720" max="8720" width="9.7109375" bestFit="1" customWidth="1"/>
    <col min="8721" max="8729" width="7.7109375" customWidth="1"/>
    <col min="8730" max="8730" width="6.42578125" customWidth="1"/>
    <col min="8731" max="8731" width="6.28515625" customWidth="1"/>
    <col min="8732" max="8732" width="11.85546875" bestFit="1" customWidth="1"/>
    <col min="8733" max="8733" width="13.42578125" customWidth="1"/>
    <col min="8734" max="8734" width="13.140625" customWidth="1"/>
    <col min="8735" max="8735" width="13.85546875" customWidth="1"/>
    <col min="8736" max="8736" width="24.85546875" bestFit="1" customWidth="1"/>
    <col min="8737" max="8737" width="11.140625" customWidth="1"/>
    <col min="8738" max="8738" width="2.5703125" customWidth="1"/>
    <col min="8739" max="8960" width="9.140625" hidden="1"/>
    <col min="8961" max="8961" width="4" customWidth="1"/>
    <col min="8962" max="8962" width="8.42578125" bestFit="1" customWidth="1"/>
    <col min="8963" max="8963" width="10.28515625" bestFit="1" customWidth="1"/>
    <col min="8964" max="8964" width="9.5703125" bestFit="1" customWidth="1"/>
    <col min="8965" max="8965" width="10.5703125" bestFit="1" customWidth="1"/>
    <col min="8966" max="8966" width="10.42578125" bestFit="1" customWidth="1"/>
    <col min="8967" max="8968" width="8.5703125" bestFit="1" customWidth="1"/>
    <col min="8969" max="8969" width="11.42578125" bestFit="1" customWidth="1"/>
    <col min="8970" max="8970" width="9.7109375" bestFit="1" customWidth="1"/>
    <col min="8971" max="8971" width="6.42578125" bestFit="1" customWidth="1"/>
    <col min="8972" max="8972" width="7.42578125" bestFit="1" customWidth="1"/>
    <col min="8973" max="8973" width="11.42578125" bestFit="1" customWidth="1"/>
    <col min="8974" max="8974" width="9.7109375" bestFit="1" customWidth="1"/>
    <col min="8975" max="8975" width="11.42578125" bestFit="1" customWidth="1"/>
    <col min="8976" max="8976" width="9.7109375" bestFit="1" customWidth="1"/>
    <col min="8977" max="8985" width="7.7109375" customWidth="1"/>
    <col min="8986" max="8986" width="6.42578125" customWidth="1"/>
    <col min="8987" max="8987" width="6.28515625" customWidth="1"/>
    <col min="8988" max="8988" width="11.85546875" bestFit="1" customWidth="1"/>
    <col min="8989" max="8989" width="13.42578125" customWidth="1"/>
    <col min="8990" max="8990" width="13.140625" customWidth="1"/>
    <col min="8991" max="8991" width="13.85546875" customWidth="1"/>
    <col min="8992" max="8992" width="24.85546875" bestFit="1" customWidth="1"/>
    <col min="8993" max="8993" width="11.140625" customWidth="1"/>
    <col min="8994" max="8994" width="2.5703125" customWidth="1"/>
    <col min="8995" max="9216" width="9.140625" hidden="1"/>
    <col min="9217" max="9217" width="4" customWidth="1"/>
    <col min="9218" max="9218" width="8.42578125" bestFit="1" customWidth="1"/>
    <col min="9219" max="9219" width="10.28515625" bestFit="1" customWidth="1"/>
    <col min="9220" max="9220" width="9.5703125" bestFit="1" customWidth="1"/>
    <col min="9221" max="9221" width="10.5703125" bestFit="1" customWidth="1"/>
    <col min="9222" max="9222" width="10.42578125" bestFit="1" customWidth="1"/>
    <col min="9223" max="9224" width="8.5703125" bestFit="1" customWidth="1"/>
    <col min="9225" max="9225" width="11.42578125" bestFit="1" customWidth="1"/>
    <col min="9226" max="9226" width="9.7109375" bestFit="1" customWidth="1"/>
    <col min="9227" max="9227" width="6.42578125" bestFit="1" customWidth="1"/>
    <col min="9228" max="9228" width="7.42578125" bestFit="1" customWidth="1"/>
    <col min="9229" max="9229" width="11.42578125" bestFit="1" customWidth="1"/>
    <col min="9230" max="9230" width="9.7109375" bestFit="1" customWidth="1"/>
    <col min="9231" max="9231" width="11.42578125" bestFit="1" customWidth="1"/>
    <col min="9232" max="9232" width="9.7109375" bestFit="1" customWidth="1"/>
    <col min="9233" max="9241" width="7.7109375" customWidth="1"/>
    <col min="9242" max="9242" width="6.42578125" customWidth="1"/>
    <col min="9243" max="9243" width="6.28515625" customWidth="1"/>
    <col min="9244" max="9244" width="11.85546875" bestFit="1" customWidth="1"/>
    <col min="9245" max="9245" width="13.42578125" customWidth="1"/>
    <col min="9246" max="9246" width="13.140625" customWidth="1"/>
    <col min="9247" max="9247" width="13.85546875" customWidth="1"/>
    <col min="9248" max="9248" width="24.85546875" bestFit="1" customWidth="1"/>
    <col min="9249" max="9249" width="11.140625" customWidth="1"/>
    <col min="9250" max="9250" width="2.5703125" customWidth="1"/>
    <col min="9251" max="9472" width="9.140625" hidden="1"/>
    <col min="9473" max="9473" width="4" customWidth="1"/>
    <col min="9474" max="9474" width="8.42578125" bestFit="1" customWidth="1"/>
    <col min="9475" max="9475" width="10.28515625" bestFit="1" customWidth="1"/>
    <col min="9476" max="9476" width="9.5703125" bestFit="1" customWidth="1"/>
    <col min="9477" max="9477" width="10.5703125" bestFit="1" customWidth="1"/>
    <col min="9478" max="9478" width="10.42578125" bestFit="1" customWidth="1"/>
    <col min="9479" max="9480" width="8.5703125" bestFit="1" customWidth="1"/>
    <col min="9481" max="9481" width="11.42578125" bestFit="1" customWidth="1"/>
    <col min="9482" max="9482" width="9.7109375" bestFit="1" customWidth="1"/>
    <col min="9483" max="9483" width="6.42578125" bestFit="1" customWidth="1"/>
    <col min="9484" max="9484" width="7.42578125" bestFit="1" customWidth="1"/>
    <col min="9485" max="9485" width="11.42578125" bestFit="1" customWidth="1"/>
    <col min="9486" max="9486" width="9.7109375" bestFit="1" customWidth="1"/>
    <col min="9487" max="9487" width="11.42578125" bestFit="1" customWidth="1"/>
    <col min="9488" max="9488" width="9.7109375" bestFit="1" customWidth="1"/>
    <col min="9489" max="9497" width="7.7109375" customWidth="1"/>
    <col min="9498" max="9498" width="6.42578125" customWidth="1"/>
    <col min="9499" max="9499" width="6.28515625" customWidth="1"/>
    <col min="9500" max="9500" width="11.85546875" bestFit="1" customWidth="1"/>
    <col min="9501" max="9501" width="13.42578125" customWidth="1"/>
    <col min="9502" max="9502" width="13.140625" customWidth="1"/>
    <col min="9503" max="9503" width="13.85546875" customWidth="1"/>
    <col min="9504" max="9504" width="24.85546875" bestFit="1" customWidth="1"/>
    <col min="9505" max="9505" width="11.140625" customWidth="1"/>
    <col min="9506" max="9506" width="2.5703125" customWidth="1"/>
    <col min="9507" max="9728" width="9.140625" hidden="1"/>
    <col min="9729" max="9729" width="4" customWidth="1"/>
    <col min="9730" max="9730" width="8.42578125" bestFit="1" customWidth="1"/>
    <col min="9731" max="9731" width="10.28515625" bestFit="1" customWidth="1"/>
    <col min="9732" max="9732" width="9.5703125" bestFit="1" customWidth="1"/>
    <col min="9733" max="9733" width="10.5703125" bestFit="1" customWidth="1"/>
    <col min="9734" max="9734" width="10.42578125" bestFit="1" customWidth="1"/>
    <col min="9735" max="9736" width="8.5703125" bestFit="1" customWidth="1"/>
    <col min="9737" max="9737" width="11.42578125" bestFit="1" customWidth="1"/>
    <col min="9738" max="9738" width="9.7109375" bestFit="1" customWidth="1"/>
    <col min="9739" max="9739" width="6.42578125" bestFit="1" customWidth="1"/>
    <col min="9740" max="9740" width="7.42578125" bestFit="1" customWidth="1"/>
    <col min="9741" max="9741" width="11.42578125" bestFit="1" customWidth="1"/>
    <col min="9742" max="9742" width="9.7109375" bestFit="1" customWidth="1"/>
    <col min="9743" max="9743" width="11.42578125" bestFit="1" customWidth="1"/>
    <col min="9744" max="9744" width="9.7109375" bestFit="1" customWidth="1"/>
    <col min="9745" max="9753" width="7.7109375" customWidth="1"/>
    <col min="9754" max="9754" width="6.42578125" customWidth="1"/>
    <col min="9755" max="9755" width="6.28515625" customWidth="1"/>
    <col min="9756" max="9756" width="11.85546875" bestFit="1" customWidth="1"/>
    <col min="9757" max="9757" width="13.42578125" customWidth="1"/>
    <col min="9758" max="9758" width="13.140625" customWidth="1"/>
    <col min="9759" max="9759" width="13.85546875" customWidth="1"/>
    <col min="9760" max="9760" width="24.85546875" bestFit="1" customWidth="1"/>
    <col min="9761" max="9761" width="11.140625" customWidth="1"/>
    <col min="9762" max="9762" width="2.5703125" customWidth="1"/>
    <col min="9763" max="9984" width="9.140625" hidden="1"/>
    <col min="9985" max="9985" width="4" customWidth="1"/>
    <col min="9986" max="9986" width="8.42578125" bestFit="1" customWidth="1"/>
    <col min="9987" max="9987" width="10.28515625" bestFit="1" customWidth="1"/>
    <col min="9988" max="9988" width="9.5703125" bestFit="1" customWidth="1"/>
    <col min="9989" max="9989" width="10.5703125" bestFit="1" customWidth="1"/>
    <col min="9990" max="9990" width="10.42578125" bestFit="1" customWidth="1"/>
    <col min="9991" max="9992" width="8.5703125" bestFit="1" customWidth="1"/>
    <col min="9993" max="9993" width="11.42578125" bestFit="1" customWidth="1"/>
    <col min="9994" max="9994" width="9.7109375" bestFit="1" customWidth="1"/>
    <col min="9995" max="9995" width="6.42578125" bestFit="1" customWidth="1"/>
    <col min="9996" max="9996" width="7.42578125" bestFit="1" customWidth="1"/>
    <col min="9997" max="9997" width="11.42578125" bestFit="1" customWidth="1"/>
    <col min="9998" max="9998" width="9.7109375" bestFit="1" customWidth="1"/>
    <col min="9999" max="9999" width="11.42578125" bestFit="1" customWidth="1"/>
    <col min="10000" max="10000" width="9.7109375" bestFit="1" customWidth="1"/>
    <col min="10001" max="10009" width="7.7109375" customWidth="1"/>
    <col min="10010" max="10010" width="6.42578125" customWidth="1"/>
    <col min="10011" max="10011" width="6.28515625" customWidth="1"/>
    <col min="10012" max="10012" width="11.85546875" bestFit="1" customWidth="1"/>
    <col min="10013" max="10013" width="13.42578125" customWidth="1"/>
    <col min="10014" max="10014" width="13.140625" customWidth="1"/>
    <col min="10015" max="10015" width="13.85546875" customWidth="1"/>
    <col min="10016" max="10016" width="24.85546875" bestFit="1" customWidth="1"/>
    <col min="10017" max="10017" width="11.140625" customWidth="1"/>
    <col min="10018" max="10018" width="2.5703125" customWidth="1"/>
    <col min="10019" max="10240" width="9.140625" hidden="1"/>
    <col min="10241" max="10241" width="4" customWidth="1"/>
    <col min="10242" max="10242" width="8.42578125" bestFit="1" customWidth="1"/>
    <col min="10243" max="10243" width="10.28515625" bestFit="1" customWidth="1"/>
    <col min="10244" max="10244" width="9.5703125" bestFit="1" customWidth="1"/>
    <col min="10245" max="10245" width="10.5703125" bestFit="1" customWidth="1"/>
    <col min="10246" max="10246" width="10.42578125" bestFit="1" customWidth="1"/>
    <col min="10247" max="10248" width="8.5703125" bestFit="1" customWidth="1"/>
    <col min="10249" max="10249" width="11.42578125" bestFit="1" customWidth="1"/>
    <col min="10250" max="10250" width="9.7109375" bestFit="1" customWidth="1"/>
    <col min="10251" max="10251" width="6.42578125" bestFit="1" customWidth="1"/>
    <col min="10252" max="10252" width="7.42578125" bestFit="1" customWidth="1"/>
    <col min="10253" max="10253" width="11.42578125" bestFit="1" customWidth="1"/>
    <col min="10254" max="10254" width="9.7109375" bestFit="1" customWidth="1"/>
    <col min="10255" max="10255" width="11.42578125" bestFit="1" customWidth="1"/>
    <col min="10256" max="10256" width="9.7109375" bestFit="1" customWidth="1"/>
    <col min="10257" max="10265" width="7.7109375" customWidth="1"/>
    <col min="10266" max="10266" width="6.42578125" customWidth="1"/>
    <col min="10267" max="10267" width="6.28515625" customWidth="1"/>
    <col min="10268" max="10268" width="11.85546875" bestFit="1" customWidth="1"/>
    <col min="10269" max="10269" width="13.42578125" customWidth="1"/>
    <col min="10270" max="10270" width="13.140625" customWidth="1"/>
    <col min="10271" max="10271" width="13.85546875" customWidth="1"/>
    <col min="10272" max="10272" width="24.85546875" bestFit="1" customWidth="1"/>
    <col min="10273" max="10273" width="11.140625" customWidth="1"/>
    <col min="10274" max="10274" width="2.5703125" customWidth="1"/>
    <col min="10275" max="10496" width="9.140625" hidden="1"/>
    <col min="10497" max="10497" width="4" customWidth="1"/>
    <col min="10498" max="10498" width="8.42578125" bestFit="1" customWidth="1"/>
    <col min="10499" max="10499" width="10.28515625" bestFit="1" customWidth="1"/>
    <col min="10500" max="10500" width="9.5703125" bestFit="1" customWidth="1"/>
    <col min="10501" max="10501" width="10.5703125" bestFit="1" customWidth="1"/>
    <col min="10502" max="10502" width="10.42578125" bestFit="1" customWidth="1"/>
    <col min="10503" max="10504" width="8.5703125" bestFit="1" customWidth="1"/>
    <col min="10505" max="10505" width="11.42578125" bestFit="1" customWidth="1"/>
    <col min="10506" max="10506" width="9.7109375" bestFit="1" customWidth="1"/>
    <col min="10507" max="10507" width="6.42578125" bestFit="1" customWidth="1"/>
    <col min="10508" max="10508" width="7.42578125" bestFit="1" customWidth="1"/>
    <col min="10509" max="10509" width="11.42578125" bestFit="1" customWidth="1"/>
    <col min="10510" max="10510" width="9.7109375" bestFit="1" customWidth="1"/>
    <col min="10511" max="10511" width="11.42578125" bestFit="1" customWidth="1"/>
    <col min="10512" max="10512" width="9.7109375" bestFit="1" customWidth="1"/>
    <col min="10513" max="10521" width="7.7109375" customWidth="1"/>
    <col min="10522" max="10522" width="6.42578125" customWidth="1"/>
    <col min="10523" max="10523" width="6.28515625" customWidth="1"/>
    <col min="10524" max="10524" width="11.85546875" bestFit="1" customWidth="1"/>
    <col min="10525" max="10525" width="13.42578125" customWidth="1"/>
    <col min="10526" max="10526" width="13.140625" customWidth="1"/>
    <col min="10527" max="10527" width="13.85546875" customWidth="1"/>
    <col min="10528" max="10528" width="24.85546875" bestFit="1" customWidth="1"/>
    <col min="10529" max="10529" width="11.140625" customWidth="1"/>
    <col min="10530" max="10530" width="2.5703125" customWidth="1"/>
    <col min="10531" max="10752" width="9.140625" hidden="1"/>
    <col min="10753" max="10753" width="4" customWidth="1"/>
    <col min="10754" max="10754" width="8.42578125" bestFit="1" customWidth="1"/>
    <col min="10755" max="10755" width="10.28515625" bestFit="1" customWidth="1"/>
    <col min="10756" max="10756" width="9.5703125" bestFit="1" customWidth="1"/>
    <col min="10757" max="10757" width="10.5703125" bestFit="1" customWidth="1"/>
    <col min="10758" max="10758" width="10.42578125" bestFit="1" customWidth="1"/>
    <col min="10759" max="10760" width="8.5703125" bestFit="1" customWidth="1"/>
    <col min="10761" max="10761" width="11.42578125" bestFit="1" customWidth="1"/>
    <col min="10762" max="10762" width="9.7109375" bestFit="1" customWidth="1"/>
    <col min="10763" max="10763" width="6.42578125" bestFit="1" customWidth="1"/>
    <col min="10764" max="10764" width="7.42578125" bestFit="1" customWidth="1"/>
    <col min="10765" max="10765" width="11.42578125" bestFit="1" customWidth="1"/>
    <col min="10766" max="10766" width="9.7109375" bestFit="1" customWidth="1"/>
    <col min="10767" max="10767" width="11.42578125" bestFit="1" customWidth="1"/>
    <col min="10768" max="10768" width="9.7109375" bestFit="1" customWidth="1"/>
    <col min="10769" max="10777" width="7.7109375" customWidth="1"/>
    <col min="10778" max="10778" width="6.42578125" customWidth="1"/>
    <col min="10779" max="10779" width="6.28515625" customWidth="1"/>
    <col min="10780" max="10780" width="11.85546875" bestFit="1" customWidth="1"/>
    <col min="10781" max="10781" width="13.42578125" customWidth="1"/>
    <col min="10782" max="10782" width="13.140625" customWidth="1"/>
    <col min="10783" max="10783" width="13.85546875" customWidth="1"/>
    <col min="10784" max="10784" width="24.85546875" bestFit="1" customWidth="1"/>
    <col min="10785" max="10785" width="11.140625" customWidth="1"/>
    <col min="10786" max="10786" width="2.5703125" customWidth="1"/>
    <col min="10787" max="11008" width="9.140625" hidden="1"/>
    <col min="11009" max="11009" width="4" customWidth="1"/>
    <col min="11010" max="11010" width="8.42578125" bestFit="1" customWidth="1"/>
    <col min="11011" max="11011" width="10.28515625" bestFit="1" customWidth="1"/>
    <col min="11012" max="11012" width="9.5703125" bestFit="1" customWidth="1"/>
    <col min="11013" max="11013" width="10.5703125" bestFit="1" customWidth="1"/>
    <col min="11014" max="11014" width="10.42578125" bestFit="1" customWidth="1"/>
    <col min="11015" max="11016" width="8.5703125" bestFit="1" customWidth="1"/>
    <col min="11017" max="11017" width="11.42578125" bestFit="1" customWidth="1"/>
    <col min="11018" max="11018" width="9.7109375" bestFit="1" customWidth="1"/>
    <col min="11019" max="11019" width="6.42578125" bestFit="1" customWidth="1"/>
    <col min="11020" max="11020" width="7.42578125" bestFit="1" customWidth="1"/>
    <col min="11021" max="11021" width="11.42578125" bestFit="1" customWidth="1"/>
    <col min="11022" max="11022" width="9.7109375" bestFit="1" customWidth="1"/>
    <col min="11023" max="11023" width="11.42578125" bestFit="1" customWidth="1"/>
    <col min="11024" max="11024" width="9.7109375" bestFit="1" customWidth="1"/>
    <col min="11025" max="11033" width="7.7109375" customWidth="1"/>
    <col min="11034" max="11034" width="6.42578125" customWidth="1"/>
    <col min="11035" max="11035" width="6.28515625" customWidth="1"/>
    <col min="11036" max="11036" width="11.85546875" bestFit="1" customWidth="1"/>
    <col min="11037" max="11037" width="13.42578125" customWidth="1"/>
    <col min="11038" max="11038" width="13.140625" customWidth="1"/>
    <col min="11039" max="11039" width="13.85546875" customWidth="1"/>
    <col min="11040" max="11040" width="24.85546875" bestFit="1" customWidth="1"/>
    <col min="11041" max="11041" width="11.140625" customWidth="1"/>
    <col min="11042" max="11042" width="2.5703125" customWidth="1"/>
    <col min="11043" max="11264" width="9.140625" hidden="1"/>
    <col min="11265" max="11265" width="4" customWidth="1"/>
    <col min="11266" max="11266" width="8.42578125" bestFit="1" customWidth="1"/>
    <col min="11267" max="11267" width="10.28515625" bestFit="1" customWidth="1"/>
    <col min="11268" max="11268" width="9.5703125" bestFit="1" customWidth="1"/>
    <col min="11269" max="11269" width="10.5703125" bestFit="1" customWidth="1"/>
    <col min="11270" max="11270" width="10.42578125" bestFit="1" customWidth="1"/>
    <col min="11271" max="11272" width="8.5703125" bestFit="1" customWidth="1"/>
    <col min="11273" max="11273" width="11.42578125" bestFit="1" customWidth="1"/>
    <col min="11274" max="11274" width="9.7109375" bestFit="1" customWidth="1"/>
    <col min="11275" max="11275" width="6.42578125" bestFit="1" customWidth="1"/>
    <col min="11276" max="11276" width="7.42578125" bestFit="1" customWidth="1"/>
    <col min="11277" max="11277" width="11.42578125" bestFit="1" customWidth="1"/>
    <col min="11278" max="11278" width="9.7109375" bestFit="1" customWidth="1"/>
    <col min="11279" max="11279" width="11.42578125" bestFit="1" customWidth="1"/>
    <col min="11280" max="11280" width="9.7109375" bestFit="1" customWidth="1"/>
    <col min="11281" max="11289" width="7.7109375" customWidth="1"/>
    <col min="11290" max="11290" width="6.42578125" customWidth="1"/>
    <col min="11291" max="11291" width="6.28515625" customWidth="1"/>
    <col min="11292" max="11292" width="11.85546875" bestFit="1" customWidth="1"/>
    <col min="11293" max="11293" width="13.42578125" customWidth="1"/>
    <col min="11294" max="11294" width="13.140625" customWidth="1"/>
    <col min="11295" max="11295" width="13.85546875" customWidth="1"/>
    <col min="11296" max="11296" width="24.85546875" bestFit="1" customWidth="1"/>
    <col min="11297" max="11297" width="11.140625" customWidth="1"/>
    <col min="11298" max="11298" width="2.5703125" customWidth="1"/>
    <col min="11299" max="11520" width="9.140625" hidden="1"/>
    <col min="11521" max="11521" width="4" customWidth="1"/>
    <col min="11522" max="11522" width="8.42578125" bestFit="1" customWidth="1"/>
    <col min="11523" max="11523" width="10.28515625" bestFit="1" customWidth="1"/>
    <col min="11524" max="11524" width="9.5703125" bestFit="1" customWidth="1"/>
    <col min="11525" max="11525" width="10.5703125" bestFit="1" customWidth="1"/>
    <col min="11526" max="11526" width="10.42578125" bestFit="1" customWidth="1"/>
    <col min="11527" max="11528" width="8.5703125" bestFit="1" customWidth="1"/>
    <col min="11529" max="11529" width="11.42578125" bestFit="1" customWidth="1"/>
    <col min="11530" max="11530" width="9.7109375" bestFit="1" customWidth="1"/>
    <col min="11531" max="11531" width="6.42578125" bestFit="1" customWidth="1"/>
    <col min="11532" max="11532" width="7.42578125" bestFit="1" customWidth="1"/>
    <col min="11533" max="11533" width="11.42578125" bestFit="1" customWidth="1"/>
    <col min="11534" max="11534" width="9.7109375" bestFit="1" customWidth="1"/>
    <col min="11535" max="11535" width="11.42578125" bestFit="1" customWidth="1"/>
    <col min="11536" max="11536" width="9.7109375" bestFit="1" customWidth="1"/>
    <col min="11537" max="11545" width="7.7109375" customWidth="1"/>
    <col min="11546" max="11546" width="6.42578125" customWidth="1"/>
    <col min="11547" max="11547" width="6.28515625" customWidth="1"/>
    <col min="11548" max="11548" width="11.85546875" bestFit="1" customWidth="1"/>
    <col min="11549" max="11549" width="13.42578125" customWidth="1"/>
    <col min="11550" max="11550" width="13.140625" customWidth="1"/>
    <col min="11551" max="11551" width="13.85546875" customWidth="1"/>
    <col min="11552" max="11552" width="24.85546875" bestFit="1" customWidth="1"/>
    <col min="11553" max="11553" width="11.140625" customWidth="1"/>
    <col min="11554" max="11554" width="2.5703125" customWidth="1"/>
    <col min="11555" max="11776" width="9.140625" hidden="1"/>
    <col min="11777" max="11777" width="4" customWidth="1"/>
    <col min="11778" max="11778" width="8.42578125" bestFit="1" customWidth="1"/>
    <col min="11779" max="11779" width="10.28515625" bestFit="1" customWidth="1"/>
    <col min="11780" max="11780" width="9.5703125" bestFit="1" customWidth="1"/>
    <col min="11781" max="11781" width="10.5703125" bestFit="1" customWidth="1"/>
    <col min="11782" max="11782" width="10.42578125" bestFit="1" customWidth="1"/>
    <col min="11783" max="11784" width="8.5703125" bestFit="1" customWidth="1"/>
    <col min="11785" max="11785" width="11.42578125" bestFit="1" customWidth="1"/>
    <col min="11786" max="11786" width="9.7109375" bestFit="1" customWidth="1"/>
    <col min="11787" max="11787" width="6.42578125" bestFit="1" customWidth="1"/>
    <col min="11788" max="11788" width="7.42578125" bestFit="1" customWidth="1"/>
    <col min="11789" max="11789" width="11.42578125" bestFit="1" customWidth="1"/>
    <col min="11790" max="11790" width="9.7109375" bestFit="1" customWidth="1"/>
    <col min="11791" max="11791" width="11.42578125" bestFit="1" customWidth="1"/>
    <col min="11792" max="11792" width="9.7109375" bestFit="1" customWidth="1"/>
    <col min="11793" max="11801" width="7.7109375" customWidth="1"/>
    <col min="11802" max="11802" width="6.42578125" customWidth="1"/>
    <col min="11803" max="11803" width="6.28515625" customWidth="1"/>
    <col min="11804" max="11804" width="11.85546875" bestFit="1" customWidth="1"/>
    <col min="11805" max="11805" width="13.42578125" customWidth="1"/>
    <col min="11806" max="11806" width="13.140625" customWidth="1"/>
    <col min="11807" max="11807" width="13.85546875" customWidth="1"/>
    <col min="11808" max="11808" width="24.85546875" bestFit="1" customWidth="1"/>
    <col min="11809" max="11809" width="11.140625" customWidth="1"/>
    <col min="11810" max="11810" width="2.5703125" customWidth="1"/>
    <col min="11811" max="12032" width="9.140625" hidden="1"/>
    <col min="12033" max="12033" width="4" customWidth="1"/>
    <col min="12034" max="12034" width="8.42578125" bestFit="1" customWidth="1"/>
    <col min="12035" max="12035" width="10.28515625" bestFit="1" customWidth="1"/>
    <col min="12036" max="12036" width="9.5703125" bestFit="1" customWidth="1"/>
    <col min="12037" max="12037" width="10.5703125" bestFit="1" customWidth="1"/>
    <col min="12038" max="12038" width="10.42578125" bestFit="1" customWidth="1"/>
    <col min="12039" max="12040" width="8.5703125" bestFit="1" customWidth="1"/>
    <col min="12041" max="12041" width="11.42578125" bestFit="1" customWidth="1"/>
    <col min="12042" max="12042" width="9.7109375" bestFit="1" customWidth="1"/>
    <col min="12043" max="12043" width="6.42578125" bestFit="1" customWidth="1"/>
    <col min="12044" max="12044" width="7.42578125" bestFit="1" customWidth="1"/>
    <col min="12045" max="12045" width="11.42578125" bestFit="1" customWidth="1"/>
    <col min="12046" max="12046" width="9.7109375" bestFit="1" customWidth="1"/>
    <col min="12047" max="12047" width="11.42578125" bestFit="1" customWidth="1"/>
    <col min="12048" max="12048" width="9.7109375" bestFit="1" customWidth="1"/>
    <col min="12049" max="12057" width="7.7109375" customWidth="1"/>
    <col min="12058" max="12058" width="6.42578125" customWidth="1"/>
    <col min="12059" max="12059" width="6.28515625" customWidth="1"/>
    <col min="12060" max="12060" width="11.85546875" bestFit="1" customWidth="1"/>
    <col min="12061" max="12061" width="13.42578125" customWidth="1"/>
    <col min="12062" max="12062" width="13.140625" customWidth="1"/>
    <col min="12063" max="12063" width="13.85546875" customWidth="1"/>
    <col min="12064" max="12064" width="24.85546875" bestFit="1" customWidth="1"/>
    <col min="12065" max="12065" width="11.140625" customWidth="1"/>
    <col min="12066" max="12066" width="2.5703125" customWidth="1"/>
    <col min="12067" max="12288" width="9.140625" hidden="1"/>
    <col min="12289" max="12289" width="4" customWidth="1"/>
    <col min="12290" max="12290" width="8.42578125" bestFit="1" customWidth="1"/>
    <col min="12291" max="12291" width="10.28515625" bestFit="1" customWidth="1"/>
    <col min="12292" max="12292" width="9.5703125" bestFit="1" customWidth="1"/>
    <col min="12293" max="12293" width="10.5703125" bestFit="1" customWidth="1"/>
    <col min="12294" max="12294" width="10.42578125" bestFit="1" customWidth="1"/>
    <col min="12295" max="12296" width="8.5703125" bestFit="1" customWidth="1"/>
    <col min="12297" max="12297" width="11.42578125" bestFit="1" customWidth="1"/>
    <col min="12298" max="12298" width="9.7109375" bestFit="1" customWidth="1"/>
    <col min="12299" max="12299" width="6.42578125" bestFit="1" customWidth="1"/>
    <col min="12300" max="12300" width="7.42578125" bestFit="1" customWidth="1"/>
    <col min="12301" max="12301" width="11.42578125" bestFit="1" customWidth="1"/>
    <col min="12302" max="12302" width="9.7109375" bestFit="1" customWidth="1"/>
    <col min="12303" max="12303" width="11.42578125" bestFit="1" customWidth="1"/>
    <col min="12304" max="12304" width="9.7109375" bestFit="1" customWidth="1"/>
    <col min="12305" max="12313" width="7.7109375" customWidth="1"/>
    <col min="12314" max="12314" width="6.42578125" customWidth="1"/>
    <col min="12315" max="12315" width="6.28515625" customWidth="1"/>
    <col min="12316" max="12316" width="11.85546875" bestFit="1" customWidth="1"/>
    <col min="12317" max="12317" width="13.42578125" customWidth="1"/>
    <col min="12318" max="12318" width="13.140625" customWidth="1"/>
    <col min="12319" max="12319" width="13.85546875" customWidth="1"/>
    <col min="12320" max="12320" width="24.85546875" bestFit="1" customWidth="1"/>
    <col min="12321" max="12321" width="11.140625" customWidth="1"/>
    <col min="12322" max="12322" width="2.5703125" customWidth="1"/>
    <col min="12323" max="12544" width="9.140625" hidden="1"/>
    <col min="12545" max="12545" width="4" customWidth="1"/>
    <col min="12546" max="12546" width="8.42578125" bestFit="1" customWidth="1"/>
    <col min="12547" max="12547" width="10.28515625" bestFit="1" customWidth="1"/>
    <col min="12548" max="12548" width="9.5703125" bestFit="1" customWidth="1"/>
    <col min="12549" max="12549" width="10.5703125" bestFit="1" customWidth="1"/>
    <col min="12550" max="12550" width="10.42578125" bestFit="1" customWidth="1"/>
    <col min="12551" max="12552" width="8.5703125" bestFit="1" customWidth="1"/>
    <col min="12553" max="12553" width="11.42578125" bestFit="1" customWidth="1"/>
    <col min="12554" max="12554" width="9.7109375" bestFit="1" customWidth="1"/>
    <col min="12555" max="12555" width="6.42578125" bestFit="1" customWidth="1"/>
    <col min="12556" max="12556" width="7.42578125" bestFit="1" customWidth="1"/>
    <col min="12557" max="12557" width="11.42578125" bestFit="1" customWidth="1"/>
    <col min="12558" max="12558" width="9.7109375" bestFit="1" customWidth="1"/>
    <col min="12559" max="12559" width="11.42578125" bestFit="1" customWidth="1"/>
    <col min="12560" max="12560" width="9.7109375" bestFit="1" customWidth="1"/>
    <col min="12561" max="12569" width="7.7109375" customWidth="1"/>
    <col min="12570" max="12570" width="6.42578125" customWidth="1"/>
    <col min="12571" max="12571" width="6.28515625" customWidth="1"/>
    <col min="12572" max="12572" width="11.85546875" bestFit="1" customWidth="1"/>
    <col min="12573" max="12573" width="13.42578125" customWidth="1"/>
    <col min="12574" max="12574" width="13.140625" customWidth="1"/>
    <col min="12575" max="12575" width="13.85546875" customWidth="1"/>
    <col min="12576" max="12576" width="24.85546875" bestFit="1" customWidth="1"/>
    <col min="12577" max="12577" width="11.140625" customWidth="1"/>
    <col min="12578" max="12578" width="2.5703125" customWidth="1"/>
    <col min="12579" max="12800" width="9.140625" hidden="1"/>
    <col min="12801" max="12801" width="4" customWidth="1"/>
    <col min="12802" max="12802" width="8.42578125" bestFit="1" customWidth="1"/>
    <col min="12803" max="12803" width="10.28515625" bestFit="1" customWidth="1"/>
    <col min="12804" max="12804" width="9.5703125" bestFit="1" customWidth="1"/>
    <col min="12805" max="12805" width="10.5703125" bestFit="1" customWidth="1"/>
    <col min="12806" max="12806" width="10.42578125" bestFit="1" customWidth="1"/>
    <col min="12807" max="12808" width="8.5703125" bestFit="1" customWidth="1"/>
    <col min="12809" max="12809" width="11.42578125" bestFit="1" customWidth="1"/>
    <col min="12810" max="12810" width="9.7109375" bestFit="1" customWidth="1"/>
    <col min="12811" max="12811" width="6.42578125" bestFit="1" customWidth="1"/>
    <col min="12812" max="12812" width="7.42578125" bestFit="1" customWidth="1"/>
    <col min="12813" max="12813" width="11.42578125" bestFit="1" customWidth="1"/>
    <col min="12814" max="12814" width="9.7109375" bestFit="1" customWidth="1"/>
    <col min="12815" max="12815" width="11.42578125" bestFit="1" customWidth="1"/>
    <col min="12816" max="12816" width="9.7109375" bestFit="1" customWidth="1"/>
    <col min="12817" max="12825" width="7.7109375" customWidth="1"/>
    <col min="12826" max="12826" width="6.42578125" customWidth="1"/>
    <col min="12827" max="12827" width="6.28515625" customWidth="1"/>
    <col min="12828" max="12828" width="11.85546875" bestFit="1" customWidth="1"/>
    <col min="12829" max="12829" width="13.42578125" customWidth="1"/>
    <col min="12830" max="12830" width="13.140625" customWidth="1"/>
    <col min="12831" max="12831" width="13.85546875" customWidth="1"/>
    <col min="12832" max="12832" width="24.85546875" bestFit="1" customWidth="1"/>
    <col min="12833" max="12833" width="11.140625" customWidth="1"/>
    <col min="12834" max="12834" width="2.5703125" customWidth="1"/>
    <col min="12835" max="13056" width="9.140625" hidden="1"/>
    <col min="13057" max="13057" width="4" customWidth="1"/>
    <col min="13058" max="13058" width="8.42578125" bestFit="1" customWidth="1"/>
    <col min="13059" max="13059" width="10.28515625" bestFit="1" customWidth="1"/>
    <col min="13060" max="13060" width="9.5703125" bestFit="1" customWidth="1"/>
    <col min="13061" max="13061" width="10.5703125" bestFit="1" customWidth="1"/>
    <col min="13062" max="13062" width="10.42578125" bestFit="1" customWidth="1"/>
    <col min="13063" max="13064" width="8.5703125" bestFit="1" customWidth="1"/>
    <col min="13065" max="13065" width="11.42578125" bestFit="1" customWidth="1"/>
    <col min="13066" max="13066" width="9.7109375" bestFit="1" customWidth="1"/>
    <col min="13067" max="13067" width="6.42578125" bestFit="1" customWidth="1"/>
    <col min="13068" max="13068" width="7.42578125" bestFit="1" customWidth="1"/>
    <col min="13069" max="13069" width="11.42578125" bestFit="1" customWidth="1"/>
    <col min="13070" max="13070" width="9.7109375" bestFit="1" customWidth="1"/>
    <col min="13071" max="13071" width="11.42578125" bestFit="1" customWidth="1"/>
    <col min="13072" max="13072" width="9.7109375" bestFit="1" customWidth="1"/>
    <col min="13073" max="13081" width="7.7109375" customWidth="1"/>
    <col min="13082" max="13082" width="6.42578125" customWidth="1"/>
    <col min="13083" max="13083" width="6.28515625" customWidth="1"/>
    <col min="13084" max="13084" width="11.85546875" bestFit="1" customWidth="1"/>
    <col min="13085" max="13085" width="13.42578125" customWidth="1"/>
    <col min="13086" max="13086" width="13.140625" customWidth="1"/>
    <col min="13087" max="13087" width="13.85546875" customWidth="1"/>
    <col min="13088" max="13088" width="24.85546875" bestFit="1" customWidth="1"/>
    <col min="13089" max="13089" width="11.140625" customWidth="1"/>
    <col min="13090" max="13090" width="2.5703125" customWidth="1"/>
    <col min="13091" max="13312" width="9.140625" hidden="1"/>
    <col min="13313" max="13313" width="4" customWidth="1"/>
    <col min="13314" max="13314" width="8.42578125" bestFit="1" customWidth="1"/>
    <col min="13315" max="13315" width="10.28515625" bestFit="1" customWidth="1"/>
    <col min="13316" max="13316" width="9.5703125" bestFit="1" customWidth="1"/>
    <col min="13317" max="13317" width="10.5703125" bestFit="1" customWidth="1"/>
    <col min="13318" max="13318" width="10.42578125" bestFit="1" customWidth="1"/>
    <col min="13319" max="13320" width="8.5703125" bestFit="1" customWidth="1"/>
    <col min="13321" max="13321" width="11.42578125" bestFit="1" customWidth="1"/>
    <col min="13322" max="13322" width="9.7109375" bestFit="1" customWidth="1"/>
    <col min="13323" max="13323" width="6.42578125" bestFit="1" customWidth="1"/>
    <col min="13324" max="13324" width="7.42578125" bestFit="1" customWidth="1"/>
    <col min="13325" max="13325" width="11.42578125" bestFit="1" customWidth="1"/>
    <col min="13326" max="13326" width="9.7109375" bestFit="1" customWidth="1"/>
    <col min="13327" max="13327" width="11.42578125" bestFit="1" customWidth="1"/>
    <col min="13328" max="13328" width="9.7109375" bestFit="1" customWidth="1"/>
    <col min="13329" max="13337" width="7.7109375" customWidth="1"/>
    <col min="13338" max="13338" width="6.42578125" customWidth="1"/>
    <col min="13339" max="13339" width="6.28515625" customWidth="1"/>
    <col min="13340" max="13340" width="11.85546875" bestFit="1" customWidth="1"/>
    <col min="13341" max="13341" width="13.42578125" customWidth="1"/>
    <col min="13342" max="13342" width="13.140625" customWidth="1"/>
    <col min="13343" max="13343" width="13.85546875" customWidth="1"/>
    <col min="13344" max="13344" width="24.85546875" bestFit="1" customWidth="1"/>
    <col min="13345" max="13345" width="11.140625" customWidth="1"/>
    <col min="13346" max="13346" width="2.5703125" customWidth="1"/>
    <col min="13347" max="13568" width="9.140625" hidden="1"/>
    <col min="13569" max="13569" width="4" customWidth="1"/>
    <col min="13570" max="13570" width="8.42578125" bestFit="1" customWidth="1"/>
    <col min="13571" max="13571" width="10.28515625" bestFit="1" customWidth="1"/>
    <col min="13572" max="13572" width="9.5703125" bestFit="1" customWidth="1"/>
    <col min="13573" max="13573" width="10.5703125" bestFit="1" customWidth="1"/>
    <col min="13574" max="13574" width="10.42578125" bestFit="1" customWidth="1"/>
    <col min="13575" max="13576" width="8.5703125" bestFit="1" customWidth="1"/>
    <col min="13577" max="13577" width="11.42578125" bestFit="1" customWidth="1"/>
    <col min="13578" max="13578" width="9.7109375" bestFit="1" customWidth="1"/>
    <col min="13579" max="13579" width="6.42578125" bestFit="1" customWidth="1"/>
    <col min="13580" max="13580" width="7.42578125" bestFit="1" customWidth="1"/>
    <col min="13581" max="13581" width="11.42578125" bestFit="1" customWidth="1"/>
    <col min="13582" max="13582" width="9.7109375" bestFit="1" customWidth="1"/>
    <col min="13583" max="13583" width="11.42578125" bestFit="1" customWidth="1"/>
    <col min="13584" max="13584" width="9.7109375" bestFit="1" customWidth="1"/>
    <col min="13585" max="13593" width="7.7109375" customWidth="1"/>
    <col min="13594" max="13594" width="6.42578125" customWidth="1"/>
    <col min="13595" max="13595" width="6.28515625" customWidth="1"/>
    <col min="13596" max="13596" width="11.85546875" bestFit="1" customWidth="1"/>
    <col min="13597" max="13597" width="13.42578125" customWidth="1"/>
    <col min="13598" max="13598" width="13.140625" customWidth="1"/>
    <col min="13599" max="13599" width="13.85546875" customWidth="1"/>
    <col min="13600" max="13600" width="24.85546875" bestFit="1" customWidth="1"/>
    <col min="13601" max="13601" width="11.140625" customWidth="1"/>
    <col min="13602" max="13602" width="2.5703125" customWidth="1"/>
    <col min="13603" max="13824" width="9.140625" hidden="1"/>
    <col min="13825" max="13825" width="4" customWidth="1"/>
    <col min="13826" max="13826" width="8.42578125" bestFit="1" customWidth="1"/>
    <col min="13827" max="13827" width="10.28515625" bestFit="1" customWidth="1"/>
    <col min="13828" max="13828" width="9.5703125" bestFit="1" customWidth="1"/>
    <col min="13829" max="13829" width="10.5703125" bestFit="1" customWidth="1"/>
    <col min="13830" max="13830" width="10.42578125" bestFit="1" customWidth="1"/>
    <col min="13831" max="13832" width="8.5703125" bestFit="1" customWidth="1"/>
    <col min="13833" max="13833" width="11.42578125" bestFit="1" customWidth="1"/>
    <col min="13834" max="13834" width="9.7109375" bestFit="1" customWidth="1"/>
    <col min="13835" max="13835" width="6.42578125" bestFit="1" customWidth="1"/>
    <col min="13836" max="13836" width="7.42578125" bestFit="1" customWidth="1"/>
    <col min="13837" max="13837" width="11.42578125" bestFit="1" customWidth="1"/>
    <col min="13838" max="13838" width="9.7109375" bestFit="1" customWidth="1"/>
    <col min="13839" max="13839" width="11.42578125" bestFit="1" customWidth="1"/>
    <col min="13840" max="13840" width="9.7109375" bestFit="1" customWidth="1"/>
    <col min="13841" max="13849" width="7.7109375" customWidth="1"/>
    <col min="13850" max="13850" width="6.42578125" customWidth="1"/>
    <col min="13851" max="13851" width="6.28515625" customWidth="1"/>
    <col min="13852" max="13852" width="11.85546875" bestFit="1" customWidth="1"/>
    <col min="13853" max="13853" width="13.42578125" customWidth="1"/>
    <col min="13854" max="13854" width="13.140625" customWidth="1"/>
    <col min="13855" max="13855" width="13.85546875" customWidth="1"/>
    <col min="13856" max="13856" width="24.85546875" bestFit="1" customWidth="1"/>
    <col min="13857" max="13857" width="11.140625" customWidth="1"/>
    <col min="13858" max="13858" width="2.5703125" customWidth="1"/>
    <col min="13859" max="14080" width="9.140625" hidden="1"/>
    <col min="14081" max="14081" width="4" customWidth="1"/>
    <col min="14082" max="14082" width="8.42578125" bestFit="1" customWidth="1"/>
    <col min="14083" max="14083" width="10.28515625" bestFit="1" customWidth="1"/>
    <col min="14084" max="14084" width="9.5703125" bestFit="1" customWidth="1"/>
    <col min="14085" max="14085" width="10.5703125" bestFit="1" customWidth="1"/>
    <col min="14086" max="14086" width="10.42578125" bestFit="1" customWidth="1"/>
    <col min="14087" max="14088" width="8.5703125" bestFit="1" customWidth="1"/>
    <col min="14089" max="14089" width="11.42578125" bestFit="1" customWidth="1"/>
    <col min="14090" max="14090" width="9.7109375" bestFit="1" customWidth="1"/>
    <col min="14091" max="14091" width="6.42578125" bestFit="1" customWidth="1"/>
    <col min="14092" max="14092" width="7.42578125" bestFit="1" customWidth="1"/>
    <col min="14093" max="14093" width="11.42578125" bestFit="1" customWidth="1"/>
    <col min="14094" max="14094" width="9.7109375" bestFit="1" customWidth="1"/>
    <col min="14095" max="14095" width="11.42578125" bestFit="1" customWidth="1"/>
    <col min="14096" max="14096" width="9.7109375" bestFit="1" customWidth="1"/>
    <col min="14097" max="14105" width="7.7109375" customWidth="1"/>
    <col min="14106" max="14106" width="6.42578125" customWidth="1"/>
    <col min="14107" max="14107" width="6.28515625" customWidth="1"/>
    <col min="14108" max="14108" width="11.85546875" bestFit="1" customWidth="1"/>
    <col min="14109" max="14109" width="13.42578125" customWidth="1"/>
    <col min="14110" max="14110" width="13.140625" customWidth="1"/>
    <col min="14111" max="14111" width="13.85546875" customWidth="1"/>
    <col min="14112" max="14112" width="24.85546875" bestFit="1" customWidth="1"/>
    <col min="14113" max="14113" width="11.140625" customWidth="1"/>
    <col min="14114" max="14114" width="2.5703125" customWidth="1"/>
    <col min="14115" max="14336" width="9.140625" hidden="1"/>
    <col min="14337" max="14337" width="4" customWidth="1"/>
    <col min="14338" max="14338" width="8.42578125" bestFit="1" customWidth="1"/>
    <col min="14339" max="14339" width="10.28515625" bestFit="1" customWidth="1"/>
    <col min="14340" max="14340" width="9.5703125" bestFit="1" customWidth="1"/>
    <col min="14341" max="14341" width="10.5703125" bestFit="1" customWidth="1"/>
    <col min="14342" max="14342" width="10.42578125" bestFit="1" customWidth="1"/>
    <col min="14343" max="14344" width="8.5703125" bestFit="1" customWidth="1"/>
    <col min="14345" max="14345" width="11.42578125" bestFit="1" customWidth="1"/>
    <col min="14346" max="14346" width="9.7109375" bestFit="1" customWidth="1"/>
    <col min="14347" max="14347" width="6.42578125" bestFit="1" customWidth="1"/>
    <col min="14348" max="14348" width="7.42578125" bestFit="1" customWidth="1"/>
    <col min="14349" max="14349" width="11.42578125" bestFit="1" customWidth="1"/>
    <col min="14350" max="14350" width="9.7109375" bestFit="1" customWidth="1"/>
    <col min="14351" max="14351" width="11.42578125" bestFit="1" customWidth="1"/>
    <col min="14352" max="14352" width="9.7109375" bestFit="1" customWidth="1"/>
    <col min="14353" max="14361" width="7.7109375" customWidth="1"/>
    <col min="14362" max="14362" width="6.42578125" customWidth="1"/>
    <col min="14363" max="14363" width="6.28515625" customWidth="1"/>
    <col min="14364" max="14364" width="11.85546875" bestFit="1" customWidth="1"/>
    <col min="14365" max="14365" width="13.42578125" customWidth="1"/>
    <col min="14366" max="14366" width="13.140625" customWidth="1"/>
    <col min="14367" max="14367" width="13.85546875" customWidth="1"/>
    <col min="14368" max="14368" width="24.85546875" bestFit="1" customWidth="1"/>
    <col min="14369" max="14369" width="11.140625" customWidth="1"/>
    <col min="14370" max="14370" width="2.5703125" customWidth="1"/>
    <col min="14371" max="14592" width="9.140625" hidden="1"/>
    <col min="14593" max="14593" width="4" customWidth="1"/>
    <col min="14594" max="14594" width="8.42578125" bestFit="1" customWidth="1"/>
    <col min="14595" max="14595" width="10.28515625" bestFit="1" customWidth="1"/>
    <col min="14596" max="14596" width="9.5703125" bestFit="1" customWidth="1"/>
    <col min="14597" max="14597" width="10.5703125" bestFit="1" customWidth="1"/>
    <col min="14598" max="14598" width="10.42578125" bestFit="1" customWidth="1"/>
    <col min="14599" max="14600" width="8.5703125" bestFit="1" customWidth="1"/>
    <col min="14601" max="14601" width="11.42578125" bestFit="1" customWidth="1"/>
    <col min="14602" max="14602" width="9.7109375" bestFit="1" customWidth="1"/>
    <col min="14603" max="14603" width="6.42578125" bestFit="1" customWidth="1"/>
    <col min="14604" max="14604" width="7.42578125" bestFit="1" customWidth="1"/>
    <col min="14605" max="14605" width="11.42578125" bestFit="1" customWidth="1"/>
    <col min="14606" max="14606" width="9.7109375" bestFit="1" customWidth="1"/>
    <col min="14607" max="14607" width="11.42578125" bestFit="1" customWidth="1"/>
    <col min="14608" max="14608" width="9.7109375" bestFit="1" customWidth="1"/>
    <col min="14609" max="14617" width="7.7109375" customWidth="1"/>
    <col min="14618" max="14618" width="6.42578125" customWidth="1"/>
    <col min="14619" max="14619" width="6.28515625" customWidth="1"/>
    <col min="14620" max="14620" width="11.85546875" bestFit="1" customWidth="1"/>
    <col min="14621" max="14621" width="13.42578125" customWidth="1"/>
    <col min="14622" max="14622" width="13.140625" customWidth="1"/>
    <col min="14623" max="14623" width="13.85546875" customWidth="1"/>
    <col min="14624" max="14624" width="24.85546875" bestFit="1" customWidth="1"/>
    <col min="14625" max="14625" width="11.140625" customWidth="1"/>
    <col min="14626" max="14626" width="2.5703125" customWidth="1"/>
    <col min="14627" max="14848" width="9.140625" hidden="1"/>
    <col min="14849" max="14849" width="4" customWidth="1"/>
    <col min="14850" max="14850" width="8.42578125" bestFit="1" customWidth="1"/>
    <col min="14851" max="14851" width="10.28515625" bestFit="1" customWidth="1"/>
    <col min="14852" max="14852" width="9.5703125" bestFit="1" customWidth="1"/>
    <col min="14853" max="14853" width="10.5703125" bestFit="1" customWidth="1"/>
    <col min="14854" max="14854" width="10.42578125" bestFit="1" customWidth="1"/>
    <col min="14855" max="14856" width="8.5703125" bestFit="1" customWidth="1"/>
    <col min="14857" max="14857" width="11.42578125" bestFit="1" customWidth="1"/>
    <col min="14858" max="14858" width="9.7109375" bestFit="1" customWidth="1"/>
    <col min="14859" max="14859" width="6.42578125" bestFit="1" customWidth="1"/>
    <col min="14860" max="14860" width="7.42578125" bestFit="1" customWidth="1"/>
    <col min="14861" max="14861" width="11.42578125" bestFit="1" customWidth="1"/>
    <col min="14862" max="14862" width="9.7109375" bestFit="1" customWidth="1"/>
    <col min="14863" max="14863" width="11.42578125" bestFit="1" customWidth="1"/>
    <col min="14864" max="14864" width="9.7109375" bestFit="1" customWidth="1"/>
    <col min="14865" max="14873" width="7.7109375" customWidth="1"/>
    <col min="14874" max="14874" width="6.42578125" customWidth="1"/>
    <col min="14875" max="14875" width="6.28515625" customWidth="1"/>
    <col min="14876" max="14876" width="11.85546875" bestFit="1" customWidth="1"/>
    <col min="14877" max="14877" width="13.42578125" customWidth="1"/>
    <col min="14878" max="14878" width="13.140625" customWidth="1"/>
    <col min="14879" max="14879" width="13.85546875" customWidth="1"/>
    <col min="14880" max="14880" width="24.85546875" bestFit="1" customWidth="1"/>
    <col min="14881" max="14881" width="11.140625" customWidth="1"/>
    <col min="14882" max="14882" width="2.5703125" customWidth="1"/>
    <col min="14883" max="15104" width="9.140625" hidden="1"/>
    <col min="15105" max="15105" width="4" customWidth="1"/>
    <col min="15106" max="15106" width="8.42578125" bestFit="1" customWidth="1"/>
    <col min="15107" max="15107" width="10.28515625" bestFit="1" customWidth="1"/>
    <col min="15108" max="15108" width="9.5703125" bestFit="1" customWidth="1"/>
    <col min="15109" max="15109" width="10.5703125" bestFit="1" customWidth="1"/>
    <col min="15110" max="15110" width="10.42578125" bestFit="1" customWidth="1"/>
    <col min="15111" max="15112" width="8.5703125" bestFit="1" customWidth="1"/>
    <col min="15113" max="15113" width="11.42578125" bestFit="1" customWidth="1"/>
    <col min="15114" max="15114" width="9.7109375" bestFit="1" customWidth="1"/>
    <col min="15115" max="15115" width="6.42578125" bestFit="1" customWidth="1"/>
    <col min="15116" max="15116" width="7.42578125" bestFit="1" customWidth="1"/>
    <col min="15117" max="15117" width="11.42578125" bestFit="1" customWidth="1"/>
    <col min="15118" max="15118" width="9.7109375" bestFit="1" customWidth="1"/>
    <col min="15119" max="15119" width="11.42578125" bestFit="1" customWidth="1"/>
    <col min="15120" max="15120" width="9.7109375" bestFit="1" customWidth="1"/>
    <col min="15121" max="15129" width="7.7109375" customWidth="1"/>
    <col min="15130" max="15130" width="6.42578125" customWidth="1"/>
    <col min="15131" max="15131" width="6.28515625" customWidth="1"/>
    <col min="15132" max="15132" width="11.85546875" bestFit="1" customWidth="1"/>
    <col min="15133" max="15133" width="13.42578125" customWidth="1"/>
    <col min="15134" max="15134" width="13.140625" customWidth="1"/>
    <col min="15135" max="15135" width="13.85546875" customWidth="1"/>
    <col min="15136" max="15136" width="24.85546875" bestFit="1" customWidth="1"/>
    <col min="15137" max="15137" width="11.140625" customWidth="1"/>
    <col min="15138" max="15138" width="2.5703125" customWidth="1"/>
    <col min="15139" max="15360" width="9.140625" hidden="1"/>
    <col min="15361" max="15361" width="4" customWidth="1"/>
    <col min="15362" max="15362" width="8.42578125" bestFit="1" customWidth="1"/>
    <col min="15363" max="15363" width="10.28515625" bestFit="1" customWidth="1"/>
    <col min="15364" max="15364" width="9.5703125" bestFit="1" customWidth="1"/>
    <col min="15365" max="15365" width="10.5703125" bestFit="1" customWidth="1"/>
    <col min="15366" max="15366" width="10.42578125" bestFit="1" customWidth="1"/>
    <col min="15367" max="15368" width="8.5703125" bestFit="1" customWidth="1"/>
    <col min="15369" max="15369" width="11.42578125" bestFit="1" customWidth="1"/>
    <col min="15370" max="15370" width="9.7109375" bestFit="1" customWidth="1"/>
    <col min="15371" max="15371" width="6.42578125" bestFit="1" customWidth="1"/>
    <col min="15372" max="15372" width="7.42578125" bestFit="1" customWidth="1"/>
    <col min="15373" max="15373" width="11.42578125" bestFit="1" customWidth="1"/>
    <col min="15374" max="15374" width="9.7109375" bestFit="1" customWidth="1"/>
    <col min="15375" max="15375" width="11.42578125" bestFit="1" customWidth="1"/>
    <col min="15376" max="15376" width="9.7109375" bestFit="1" customWidth="1"/>
    <col min="15377" max="15385" width="7.7109375" customWidth="1"/>
    <col min="15386" max="15386" width="6.42578125" customWidth="1"/>
    <col min="15387" max="15387" width="6.28515625" customWidth="1"/>
    <col min="15388" max="15388" width="11.85546875" bestFit="1" customWidth="1"/>
    <col min="15389" max="15389" width="13.42578125" customWidth="1"/>
    <col min="15390" max="15390" width="13.140625" customWidth="1"/>
    <col min="15391" max="15391" width="13.85546875" customWidth="1"/>
    <col min="15392" max="15392" width="24.85546875" bestFit="1" customWidth="1"/>
    <col min="15393" max="15393" width="11.140625" customWidth="1"/>
    <col min="15394" max="15394" width="2.5703125" customWidth="1"/>
    <col min="15395" max="15616" width="9.140625" hidden="1"/>
    <col min="15617" max="15617" width="4" customWidth="1"/>
    <col min="15618" max="15618" width="8.42578125" bestFit="1" customWidth="1"/>
    <col min="15619" max="15619" width="10.28515625" bestFit="1" customWidth="1"/>
    <col min="15620" max="15620" width="9.5703125" bestFit="1" customWidth="1"/>
    <col min="15621" max="15621" width="10.5703125" bestFit="1" customWidth="1"/>
    <col min="15622" max="15622" width="10.42578125" bestFit="1" customWidth="1"/>
    <col min="15623" max="15624" width="8.5703125" bestFit="1" customWidth="1"/>
    <col min="15625" max="15625" width="11.42578125" bestFit="1" customWidth="1"/>
    <col min="15626" max="15626" width="9.7109375" bestFit="1" customWidth="1"/>
    <col min="15627" max="15627" width="6.42578125" bestFit="1" customWidth="1"/>
    <col min="15628" max="15628" width="7.42578125" bestFit="1" customWidth="1"/>
    <col min="15629" max="15629" width="11.42578125" bestFit="1" customWidth="1"/>
    <col min="15630" max="15630" width="9.7109375" bestFit="1" customWidth="1"/>
    <col min="15631" max="15631" width="11.42578125" bestFit="1" customWidth="1"/>
    <col min="15632" max="15632" width="9.7109375" bestFit="1" customWidth="1"/>
    <col min="15633" max="15641" width="7.7109375" customWidth="1"/>
    <col min="15642" max="15642" width="6.42578125" customWidth="1"/>
    <col min="15643" max="15643" width="6.28515625" customWidth="1"/>
    <col min="15644" max="15644" width="11.85546875" bestFit="1" customWidth="1"/>
    <col min="15645" max="15645" width="13.42578125" customWidth="1"/>
    <col min="15646" max="15646" width="13.140625" customWidth="1"/>
    <col min="15647" max="15647" width="13.85546875" customWidth="1"/>
    <col min="15648" max="15648" width="24.85546875" bestFit="1" customWidth="1"/>
    <col min="15649" max="15649" width="11.140625" customWidth="1"/>
    <col min="15650" max="15650" width="2.5703125" customWidth="1"/>
    <col min="15651" max="15872" width="9.140625" hidden="1"/>
    <col min="15873" max="15873" width="4" customWidth="1"/>
    <col min="15874" max="15874" width="8.42578125" bestFit="1" customWidth="1"/>
    <col min="15875" max="15875" width="10.28515625" bestFit="1" customWidth="1"/>
    <col min="15876" max="15876" width="9.5703125" bestFit="1" customWidth="1"/>
    <col min="15877" max="15877" width="10.5703125" bestFit="1" customWidth="1"/>
    <col min="15878" max="15878" width="10.42578125" bestFit="1" customWidth="1"/>
    <col min="15879" max="15880" width="8.5703125" bestFit="1" customWidth="1"/>
    <col min="15881" max="15881" width="11.42578125" bestFit="1" customWidth="1"/>
    <col min="15882" max="15882" width="9.7109375" bestFit="1" customWidth="1"/>
    <col min="15883" max="15883" width="6.42578125" bestFit="1" customWidth="1"/>
    <col min="15884" max="15884" width="7.42578125" bestFit="1" customWidth="1"/>
    <col min="15885" max="15885" width="11.42578125" bestFit="1" customWidth="1"/>
    <col min="15886" max="15886" width="9.7109375" bestFit="1" customWidth="1"/>
    <col min="15887" max="15887" width="11.42578125" bestFit="1" customWidth="1"/>
    <col min="15888" max="15888" width="9.7109375" bestFit="1" customWidth="1"/>
    <col min="15889" max="15897" width="7.7109375" customWidth="1"/>
    <col min="15898" max="15898" width="6.42578125" customWidth="1"/>
    <col min="15899" max="15899" width="6.28515625" customWidth="1"/>
    <col min="15900" max="15900" width="11.85546875" bestFit="1" customWidth="1"/>
    <col min="15901" max="15901" width="13.42578125" customWidth="1"/>
    <col min="15902" max="15902" width="13.140625" customWidth="1"/>
    <col min="15903" max="15903" width="13.85546875" customWidth="1"/>
    <col min="15904" max="15904" width="24.85546875" bestFit="1" customWidth="1"/>
    <col min="15905" max="15905" width="11.140625" customWidth="1"/>
    <col min="15906" max="15906" width="2.5703125" customWidth="1"/>
    <col min="15907" max="16128" width="9.140625" hidden="1"/>
    <col min="16129" max="16129" width="4" customWidth="1"/>
    <col min="16130" max="16130" width="8.42578125" bestFit="1" customWidth="1"/>
    <col min="16131" max="16131" width="10.28515625" bestFit="1" customWidth="1"/>
    <col min="16132" max="16132" width="9.5703125" bestFit="1" customWidth="1"/>
    <col min="16133" max="16133" width="10.5703125" bestFit="1" customWidth="1"/>
    <col min="16134" max="16134" width="10.42578125" bestFit="1" customWidth="1"/>
    <col min="16135" max="16136" width="8.5703125" bestFit="1" customWidth="1"/>
    <col min="16137" max="16137" width="11.42578125" bestFit="1" customWidth="1"/>
    <col min="16138" max="16138" width="9.7109375" bestFit="1" customWidth="1"/>
    <col min="16139" max="16139" width="6.42578125" bestFit="1" customWidth="1"/>
    <col min="16140" max="16140" width="7.42578125" bestFit="1" customWidth="1"/>
    <col min="16141" max="16141" width="11.42578125" bestFit="1" customWidth="1"/>
    <col min="16142" max="16142" width="9.7109375" bestFit="1" customWidth="1"/>
    <col min="16143" max="16143" width="11.42578125" bestFit="1" customWidth="1"/>
    <col min="16144" max="16144" width="9.7109375" bestFit="1" customWidth="1"/>
    <col min="16145" max="16153" width="7.7109375" customWidth="1"/>
    <col min="16154" max="16154" width="6.42578125" customWidth="1"/>
    <col min="16155" max="16155" width="6.28515625" customWidth="1"/>
    <col min="16156" max="16156" width="11.85546875" bestFit="1" customWidth="1"/>
    <col min="16157" max="16157" width="13.42578125" customWidth="1"/>
    <col min="16158" max="16158" width="13.140625" customWidth="1"/>
    <col min="16159" max="16159" width="13.85546875" customWidth="1"/>
    <col min="16160" max="16160" width="24.85546875" bestFit="1" customWidth="1"/>
    <col min="16161" max="16161" width="11.140625" customWidth="1"/>
    <col min="16162" max="16162" width="2.5703125" customWidth="1"/>
    <col min="16163" max="16384" width="9.140625" hidden="1"/>
  </cols>
  <sheetData>
    <row r="1" spans="1:34" s="69" customFormat="1" ht="18.75" customHeight="1" thickTop="1" x14ac:dyDescent="0.55000000000000004">
      <c r="A1" s="67"/>
      <c r="B1" s="267" t="s">
        <v>0</v>
      </c>
      <c r="C1" s="268"/>
      <c r="D1" s="269" t="s">
        <v>66</v>
      </c>
      <c r="E1" s="270"/>
      <c r="F1" s="118" t="s">
        <v>1</v>
      </c>
      <c r="G1" s="269" t="s">
        <v>71</v>
      </c>
      <c r="H1" s="270"/>
      <c r="I1" s="68"/>
      <c r="J1" s="271" t="s">
        <v>3</v>
      </c>
      <c r="K1" s="272"/>
      <c r="L1" s="272"/>
      <c r="M1" s="272"/>
      <c r="N1" s="272"/>
      <c r="O1" s="272"/>
      <c r="P1" s="272"/>
      <c r="Q1" s="272"/>
      <c r="R1" s="272"/>
      <c r="S1" s="272"/>
      <c r="T1" s="272"/>
      <c r="U1" s="272"/>
      <c r="V1" s="272"/>
      <c r="W1" s="272"/>
      <c r="X1" s="272"/>
      <c r="Y1" s="272"/>
      <c r="Z1" s="272"/>
      <c r="AA1" s="127"/>
      <c r="AB1" s="127"/>
      <c r="AC1" s="127"/>
      <c r="AD1" s="127"/>
      <c r="AE1" s="127"/>
      <c r="AF1" s="172"/>
      <c r="AG1" s="171"/>
      <c r="AH1" s="119"/>
    </row>
    <row r="2" spans="1:34" ht="19.5" customHeight="1" x14ac:dyDescent="0.55000000000000004">
      <c r="B2" s="274" t="s">
        <v>2</v>
      </c>
      <c r="C2" s="275"/>
      <c r="D2" s="276" t="s">
        <v>76</v>
      </c>
      <c r="E2" s="277"/>
      <c r="F2" s="128" t="s">
        <v>1</v>
      </c>
      <c r="G2" s="276" t="s">
        <v>129</v>
      </c>
      <c r="H2" s="277"/>
      <c r="I2" s="70"/>
      <c r="J2" s="273"/>
      <c r="K2" s="247"/>
      <c r="L2" s="247"/>
      <c r="M2" s="247"/>
      <c r="N2" s="247"/>
      <c r="O2" s="247"/>
      <c r="P2" s="247"/>
      <c r="Q2" s="247"/>
      <c r="R2" s="247"/>
      <c r="S2" s="247"/>
      <c r="T2" s="247"/>
      <c r="U2" s="247"/>
      <c r="V2" s="247"/>
      <c r="W2" s="247"/>
      <c r="X2" s="247"/>
      <c r="Y2" s="247"/>
      <c r="Z2" s="247"/>
      <c r="AA2" s="1"/>
      <c r="AB2" s="1"/>
      <c r="AC2" s="1"/>
      <c r="AD2" s="1"/>
      <c r="AE2" s="1"/>
      <c r="AF2" s="170"/>
      <c r="AG2" s="169"/>
      <c r="AH2" s="71"/>
    </row>
    <row r="3" spans="1:34" ht="12.75" customHeight="1" x14ac:dyDescent="0.55000000000000004">
      <c r="B3" s="72"/>
      <c r="C3" s="73"/>
      <c r="D3" s="73"/>
      <c r="E3" s="73"/>
      <c r="F3" s="73"/>
      <c r="G3" s="73"/>
      <c r="H3" s="73"/>
      <c r="I3" s="74"/>
      <c r="J3" s="247" t="s">
        <v>6</v>
      </c>
      <c r="K3" s="247"/>
      <c r="L3" s="247"/>
      <c r="M3" s="247"/>
      <c r="N3" s="247"/>
      <c r="O3" s="247"/>
      <c r="P3" s="247"/>
      <c r="Q3" s="247"/>
      <c r="R3" s="247"/>
      <c r="S3" s="247"/>
      <c r="T3" s="247"/>
      <c r="U3" s="247"/>
      <c r="V3" s="247"/>
      <c r="W3" s="247"/>
      <c r="X3" s="247"/>
      <c r="Y3" s="247"/>
      <c r="Z3" s="247"/>
      <c r="AA3" s="1"/>
      <c r="AB3" s="1"/>
      <c r="AC3" s="1"/>
      <c r="AD3" s="1"/>
      <c r="AE3" s="1"/>
      <c r="AG3" s="67"/>
      <c r="AH3" s="75"/>
    </row>
    <row r="4" spans="1:34" ht="12.75" customHeight="1" x14ac:dyDescent="0.55000000000000004">
      <c r="B4" s="75"/>
      <c r="J4" s="247"/>
      <c r="K4" s="247"/>
      <c r="L4" s="247"/>
      <c r="M4" s="247"/>
      <c r="N4" s="247"/>
      <c r="O4" s="247"/>
      <c r="P4" s="247"/>
      <c r="Q4" s="247"/>
      <c r="R4" s="247"/>
      <c r="S4" s="247"/>
      <c r="T4" s="247"/>
      <c r="U4" s="247"/>
      <c r="V4" s="247"/>
      <c r="W4" s="247"/>
      <c r="X4" s="247"/>
      <c r="Y4" s="247"/>
      <c r="Z4" s="247"/>
      <c r="AA4" s="1"/>
      <c r="AB4" s="1"/>
      <c r="AC4" s="1"/>
      <c r="AD4" s="1"/>
      <c r="AE4" s="1"/>
      <c r="AG4" s="67"/>
      <c r="AH4" s="75"/>
    </row>
    <row r="5" spans="1:34" ht="48" customHeight="1" thickBot="1" x14ac:dyDescent="0.3">
      <c r="A5" s="76"/>
      <c r="B5" s="248" t="s">
        <v>21</v>
      </c>
      <c r="C5" s="249"/>
      <c r="D5" s="249"/>
      <c r="E5" s="249"/>
      <c r="F5" s="249"/>
      <c r="G5" s="249"/>
      <c r="H5" s="249"/>
      <c r="I5" s="249"/>
      <c r="J5" s="250" t="s">
        <v>22</v>
      </c>
      <c r="K5" s="250"/>
      <c r="L5" s="250"/>
      <c r="M5" s="250"/>
      <c r="N5" s="250"/>
      <c r="O5" s="250"/>
      <c r="P5" s="250"/>
      <c r="Q5" s="250"/>
      <c r="R5" s="250"/>
      <c r="S5" s="250"/>
      <c r="T5" s="250"/>
      <c r="U5" s="250"/>
      <c r="V5" s="250"/>
      <c r="W5" s="250"/>
      <c r="X5" s="250"/>
      <c r="Y5" s="250"/>
      <c r="Z5" s="250"/>
      <c r="AA5" s="77"/>
      <c r="AB5" s="77"/>
      <c r="AC5" s="77"/>
      <c r="AD5" s="77"/>
      <c r="AE5" s="262" t="s">
        <v>23</v>
      </c>
      <c r="AF5" s="262"/>
      <c r="AG5" s="263"/>
      <c r="AH5" s="78"/>
    </row>
    <row r="6" spans="1:34" s="120" customFormat="1" ht="34.5" customHeight="1" x14ac:dyDescent="0.25">
      <c r="B6" s="264" t="s">
        <v>24</v>
      </c>
      <c r="C6" s="259" t="s">
        <v>25</v>
      </c>
      <c r="D6" s="259" t="s">
        <v>26</v>
      </c>
      <c r="E6" s="259" t="s">
        <v>13</v>
      </c>
      <c r="F6" s="259" t="s">
        <v>10</v>
      </c>
      <c r="G6" s="259"/>
      <c r="H6" s="259"/>
      <c r="I6" s="259" t="s">
        <v>27</v>
      </c>
      <c r="J6" s="259"/>
      <c r="K6" s="257" t="s">
        <v>28</v>
      </c>
      <c r="L6" s="257" t="s">
        <v>29</v>
      </c>
      <c r="M6" s="259" t="s">
        <v>30</v>
      </c>
      <c r="N6" s="259"/>
      <c r="O6" s="259" t="s">
        <v>31</v>
      </c>
      <c r="P6" s="259"/>
      <c r="Q6" s="259" t="s">
        <v>32</v>
      </c>
      <c r="R6" s="259"/>
      <c r="S6" s="259"/>
      <c r="T6" s="259"/>
      <c r="U6" s="259"/>
      <c r="V6" s="259"/>
      <c r="W6" s="259"/>
      <c r="X6" s="259"/>
      <c r="Y6" s="259"/>
      <c r="Z6" s="260" t="s">
        <v>59</v>
      </c>
      <c r="AA6" s="261"/>
      <c r="AB6" s="257" t="s">
        <v>33</v>
      </c>
      <c r="AC6" s="257" t="s">
        <v>34</v>
      </c>
      <c r="AD6" s="257" t="s">
        <v>35</v>
      </c>
      <c r="AE6" s="251" t="s">
        <v>5</v>
      </c>
      <c r="AF6" s="252"/>
      <c r="AG6" s="253"/>
      <c r="AH6" s="121"/>
    </row>
    <row r="7" spans="1:34" s="9" customFormat="1" ht="26.25" thickBot="1" x14ac:dyDescent="0.25">
      <c r="B7" s="265"/>
      <c r="C7" s="266"/>
      <c r="D7" s="266"/>
      <c r="E7" s="266"/>
      <c r="F7" s="122" t="s">
        <v>36</v>
      </c>
      <c r="G7" s="123" t="s">
        <v>37</v>
      </c>
      <c r="H7" s="123" t="s">
        <v>38</v>
      </c>
      <c r="I7" s="123" t="s">
        <v>39</v>
      </c>
      <c r="J7" s="123" t="s">
        <v>40</v>
      </c>
      <c r="K7" s="258"/>
      <c r="L7" s="258"/>
      <c r="M7" s="123" t="s">
        <v>39</v>
      </c>
      <c r="N7" s="123" t="s">
        <v>40</v>
      </c>
      <c r="O7" s="123" t="s">
        <v>39</v>
      </c>
      <c r="P7" s="123" t="s">
        <v>40</v>
      </c>
      <c r="Q7" s="123" t="s">
        <v>52</v>
      </c>
      <c r="R7" s="122" t="s">
        <v>53</v>
      </c>
      <c r="S7" s="123" t="s">
        <v>54</v>
      </c>
      <c r="T7" s="123" t="s">
        <v>55</v>
      </c>
      <c r="U7" s="122" t="s">
        <v>41</v>
      </c>
      <c r="V7" s="122" t="s">
        <v>56</v>
      </c>
      <c r="W7" s="123" t="s">
        <v>57</v>
      </c>
      <c r="X7" s="123" t="s">
        <v>58</v>
      </c>
      <c r="Y7" s="122"/>
      <c r="Z7" s="126" t="s">
        <v>4</v>
      </c>
      <c r="AA7" s="126" t="s">
        <v>42</v>
      </c>
      <c r="AB7" s="258"/>
      <c r="AC7" s="258"/>
      <c r="AD7" s="258"/>
      <c r="AE7" s="254"/>
      <c r="AF7" s="255"/>
      <c r="AG7" s="256"/>
      <c r="AH7" s="121"/>
    </row>
    <row r="8" spans="1:34" ht="13.5" customHeight="1" x14ac:dyDescent="0.25">
      <c r="B8" s="167" t="s">
        <v>67</v>
      </c>
      <c r="C8" s="163" t="s">
        <v>77</v>
      </c>
      <c r="D8" s="163" t="s">
        <v>121</v>
      </c>
      <c r="E8" s="164" t="s">
        <v>68</v>
      </c>
      <c r="F8" s="181" t="s">
        <v>122</v>
      </c>
      <c r="G8" s="193"/>
      <c r="H8" s="80"/>
      <c r="I8" s="166" t="s">
        <v>126</v>
      </c>
      <c r="J8" s="166" t="s">
        <v>125</v>
      </c>
      <c r="K8" s="173">
        <v>14</v>
      </c>
      <c r="L8" s="173">
        <v>17</v>
      </c>
      <c r="M8" s="173">
        <v>50</v>
      </c>
      <c r="N8" s="173">
        <v>0</v>
      </c>
      <c r="O8" s="173">
        <v>1</v>
      </c>
      <c r="P8" s="173">
        <v>0</v>
      </c>
      <c r="Q8" s="80"/>
      <c r="R8" s="80"/>
      <c r="S8" s="164">
        <v>1</v>
      </c>
      <c r="T8" s="80"/>
      <c r="U8" s="164">
        <v>1</v>
      </c>
      <c r="V8" s="193"/>
      <c r="W8" s="80"/>
      <c r="X8" s="80"/>
      <c r="Y8" s="80"/>
      <c r="Z8" s="80"/>
      <c r="AA8" s="80"/>
      <c r="AB8" s="80"/>
      <c r="AC8" s="173" t="s">
        <v>91</v>
      </c>
      <c r="AD8" s="80"/>
      <c r="AE8" s="284"/>
      <c r="AF8" s="285"/>
      <c r="AG8" s="286"/>
      <c r="AH8" s="83"/>
    </row>
    <row r="9" spans="1:34" ht="13.5" customHeight="1" x14ac:dyDescent="0.25">
      <c r="B9" s="167" t="s">
        <v>67</v>
      </c>
      <c r="C9" s="163" t="s">
        <v>119</v>
      </c>
      <c r="D9" s="163" t="s">
        <v>120</v>
      </c>
      <c r="E9" s="165" t="s">
        <v>65</v>
      </c>
      <c r="F9" s="174" t="s">
        <v>147</v>
      </c>
      <c r="G9" s="192" t="s">
        <v>146</v>
      </c>
      <c r="H9" s="85"/>
      <c r="I9" s="165" t="s">
        <v>131</v>
      </c>
      <c r="J9" s="165" t="s">
        <v>132</v>
      </c>
      <c r="K9" s="174" t="s">
        <v>123</v>
      </c>
      <c r="L9" s="174" t="s">
        <v>124</v>
      </c>
      <c r="M9" s="174" t="s">
        <v>128</v>
      </c>
      <c r="N9" s="174" t="s">
        <v>130</v>
      </c>
      <c r="O9" s="174" t="s">
        <v>128</v>
      </c>
      <c r="P9" s="174" t="s">
        <v>127</v>
      </c>
      <c r="Q9" s="85"/>
      <c r="R9" s="85"/>
      <c r="S9" s="192">
        <v>1</v>
      </c>
      <c r="T9" s="85"/>
      <c r="U9" s="165">
        <v>1</v>
      </c>
      <c r="V9" s="85"/>
      <c r="W9" s="85"/>
      <c r="X9" s="85"/>
      <c r="Y9" s="85"/>
      <c r="Z9" s="85"/>
      <c r="AA9" s="85"/>
      <c r="AB9" s="85"/>
      <c r="AC9" s="174"/>
      <c r="AD9" s="85"/>
      <c r="AE9" s="287"/>
      <c r="AF9" s="288"/>
      <c r="AG9" s="289"/>
      <c r="AH9" s="83"/>
    </row>
    <row r="10" spans="1:34" ht="13.5" customHeight="1" x14ac:dyDescent="0.25">
      <c r="B10" s="167" t="s">
        <v>133</v>
      </c>
      <c r="C10" s="163" t="s">
        <v>134</v>
      </c>
      <c r="D10" s="163" t="s">
        <v>78</v>
      </c>
      <c r="E10" s="165" t="s">
        <v>65</v>
      </c>
      <c r="F10" s="192" t="s">
        <v>135</v>
      </c>
      <c r="G10" s="85"/>
      <c r="H10" s="85"/>
      <c r="I10" s="192" t="s">
        <v>137</v>
      </c>
      <c r="J10" s="192" t="s">
        <v>78</v>
      </c>
      <c r="K10" s="192" t="s">
        <v>92</v>
      </c>
      <c r="L10" s="192" t="s">
        <v>136</v>
      </c>
      <c r="M10" s="192" t="s">
        <v>130</v>
      </c>
      <c r="N10" s="192" t="s">
        <v>128</v>
      </c>
      <c r="O10" s="192" t="s">
        <v>127</v>
      </c>
      <c r="P10" s="192" t="s">
        <v>128</v>
      </c>
      <c r="Q10" s="85"/>
      <c r="R10" s="85"/>
      <c r="S10" s="192">
        <v>1</v>
      </c>
      <c r="T10" s="85"/>
      <c r="U10" s="192">
        <v>1</v>
      </c>
      <c r="V10" s="85"/>
      <c r="W10" s="85"/>
      <c r="X10" s="85"/>
      <c r="Y10" s="85"/>
      <c r="Z10" s="85"/>
      <c r="AA10" s="85"/>
      <c r="AB10" s="85"/>
      <c r="AC10" s="174"/>
      <c r="AD10" s="85"/>
      <c r="AE10" s="44"/>
      <c r="AF10" s="86"/>
      <c r="AG10" s="87"/>
      <c r="AH10" s="83"/>
    </row>
    <row r="11" spans="1:34" ht="13.5" customHeight="1" x14ac:dyDescent="0.25">
      <c r="B11" s="167" t="s">
        <v>139</v>
      </c>
      <c r="C11" s="192" t="s">
        <v>138</v>
      </c>
      <c r="D11" s="85" t="s">
        <v>140</v>
      </c>
      <c r="E11" s="192" t="s">
        <v>65</v>
      </c>
      <c r="F11" s="192"/>
      <c r="G11" s="192" t="s">
        <v>145</v>
      </c>
      <c r="H11" s="85"/>
      <c r="I11" s="192" t="s">
        <v>138</v>
      </c>
      <c r="J11" s="192" t="s">
        <v>142</v>
      </c>
      <c r="K11" s="192" t="s">
        <v>123</v>
      </c>
      <c r="L11" s="192" t="s">
        <v>124</v>
      </c>
      <c r="M11" s="192" t="s">
        <v>130</v>
      </c>
      <c r="N11" s="192" t="s">
        <v>128</v>
      </c>
      <c r="O11" s="192" t="s">
        <v>127</v>
      </c>
      <c r="P11" s="192" t="s">
        <v>128</v>
      </c>
      <c r="Q11" s="85"/>
      <c r="R11" s="85"/>
      <c r="S11" s="85"/>
      <c r="T11" s="192">
        <v>1</v>
      </c>
      <c r="U11" s="192">
        <v>1</v>
      </c>
      <c r="V11" s="85"/>
      <c r="W11" s="85"/>
      <c r="X11" s="85"/>
      <c r="Y11" s="85"/>
      <c r="Z11" s="85"/>
      <c r="AA11" s="85"/>
      <c r="AB11" s="85"/>
      <c r="AC11" s="175"/>
      <c r="AD11" s="85"/>
      <c r="AE11" s="44"/>
      <c r="AF11" s="86"/>
      <c r="AG11" s="87"/>
      <c r="AH11" s="83"/>
    </row>
    <row r="12" spans="1:34" ht="13.5" customHeight="1" thickBot="1" x14ac:dyDescent="0.3">
      <c r="B12" s="88"/>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176"/>
      <c r="AD12" s="89"/>
      <c r="AE12" s="46"/>
      <c r="AF12" s="90"/>
      <c r="AG12" s="91"/>
      <c r="AH12" s="83"/>
    </row>
    <row r="13" spans="1:34" ht="13.5" customHeight="1" x14ac:dyDescent="0.25">
      <c r="B13" s="79"/>
      <c r="C13" s="80"/>
      <c r="D13" s="280" t="s">
        <v>72</v>
      </c>
      <c r="E13" s="281"/>
      <c r="F13" s="193" t="s">
        <v>148</v>
      </c>
      <c r="G13" s="193" t="s">
        <v>149</v>
      </c>
      <c r="H13" s="80"/>
      <c r="I13" s="80"/>
      <c r="J13" s="80"/>
      <c r="K13" s="80"/>
      <c r="L13" s="80"/>
      <c r="M13" s="80"/>
      <c r="N13" s="80"/>
      <c r="O13" s="80"/>
      <c r="P13" s="80"/>
      <c r="Q13" s="80"/>
      <c r="R13" s="80"/>
      <c r="S13" s="193">
        <v>3</v>
      </c>
      <c r="T13" s="193">
        <v>1</v>
      </c>
      <c r="U13" s="193">
        <v>4</v>
      </c>
      <c r="V13" s="80"/>
      <c r="W13" s="80"/>
      <c r="X13" s="80"/>
      <c r="Y13" s="80"/>
      <c r="Z13" s="80"/>
      <c r="AA13" s="80"/>
      <c r="AB13" s="80"/>
      <c r="AC13" s="177"/>
      <c r="AD13" s="80"/>
      <c r="AE13" s="43"/>
      <c r="AF13" s="81"/>
      <c r="AG13" s="82"/>
      <c r="AH13" s="83"/>
    </row>
    <row r="14" spans="1:34" ht="13.5" customHeight="1" x14ac:dyDescent="0.25">
      <c r="B14" s="84"/>
      <c r="C14" s="85"/>
      <c r="D14" s="282" t="s">
        <v>69</v>
      </c>
      <c r="E14" s="283"/>
      <c r="F14" s="180"/>
      <c r="G14" s="192"/>
      <c r="H14" s="85"/>
      <c r="I14" s="85"/>
      <c r="J14" s="85"/>
      <c r="K14" s="85"/>
      <c r="L14" s="85"/>
      <c r="M14" s="85"/>
      <c r="N14" s="85"/>
      <c r="O14" s="85"/>
      <c r="P14" s="85"/>
      <c r="Q14" s="85"/>
      <c r="R14" s="85"/>
      <c r="S14" s="165"/>
      <c r="T14" s="85"/>
      <c r="U14" s="165"/>
      <c r="V14" s="192"/>
      <c r="W14" s="85"/>
      <c r="X14" s="85"/>
      <c r="Y14" s="85"/>
      <c r="Z14" s="85"/>
      <c r="AA14" s="85"/>
      <c r="AB14" s="85"/>
      <c r="AC14" s="174"/>
      <c r="AD14" s="85"/>
      <c r="AE14" s="44"/>
      <c r="AF14" s="86"/>
      <c r="AG14" s="87"/>
      <c r="AH14" s="83"/>
    </row>
    <row r="15" spans="1:34" ht="13.5" customHeight="1" x14ac:dyDescent="0.25">
      <c r="B15" s="84"/>
      <c r="C15" s="85"/>
      <c r="D15" s="280" t="s">
        <v>141</v>
      </c>
      <c r="E15" s="281"/>
      <c r="F15" s="207">
        <f>-25</f>
        <v>-25</v>
      </c>
      <c r="G15" s="85"/>
      <c r="H15" s="85"/>
      <c r="I15" s="85"/>
      <c r="J15" s="85"/>
      <c r="K15" s="85"/>
      <c r="L15" s="85"/>
      <c r="M15" s="85"/>
      <c r="N15" s="85"/>
      <c r="O15" s="85"/>
      <c r="P15" s="85"/>
      <c r="Q15" s="85"/>
      <c r="R15" s="85"/>
      <c r="S15" s="85"/>
      <c r="T15" s="85"/>
      <c r="U15" s="85"/>
      <c r="V15" s="85"/>
      <c r="W15" s="85"/>
      <c r="X15" s="85"/>
      <c r="Y15" s="85"/>
      <c r="Z15" s="85"/>
      <c r="AA15" s="85"/>
      <c r="AB15" s="85"/>
      <c r="AC15" s="175"/>
      <c r="AD15" s="85"/>
      <c r="AE15" s="44"/>
      <c r="AF15" s="86"/>
      <c r="AG15" s="87"/>
      <c r="AH15" s="83"/>
    </row>
    <row r="16" spans="1:34" ht="13.5" customHeight="1" x14ac:dyDescent="0.25">
      <c r="B16" s="84"/>
      <c r="C16" s="85"/>
      <c r="D16" s="290" t="s">
        <v>143</v>
      </c>
      <c r="E16" s="291"/>
      <c r="F16" s="180">
        <v>-25</v>
      </c>
      <c r="G16" s="85"/>
      <c r="H16" s="85"/>
      <c r="I16" s="85"/>
      <c r="J16" s="85"/>
      <c r="K16" s="85"/>
      <c r="L16" s="85"/>
      <c r="M16" s="85"/>
      <c r="N16" s="85"/>
      <c r="O16" s="85"/>
      <c r="P16" s="85"/>
      <c r="Q16" s="85"/>
      <c r="R16" s="85"/>
      <c r="S16" s="85"/>
      <c r="T16" s="85"/>
      <c r="U16" s="85"/>
      <c r="V16" s="85"/>
      <c r="W16" s="85"/>
      <c r="X16" s="85"/>
      <c r="Y16" s="85"/>
      <c r="Z16" s="85"/>
      <c r="AA16" s="85"/>
      <c r="AB16" s="85"/>
      <c r="AC16" s="175"/>
      <c r="AD16" s="85"/>
      <c r="AE16" s="44"/>
      <c r="AF16" s="86"/>
      <c r="AG16" s="87"/>
      <c r="AH16" s="83"/>
    </row>
    <row r="17" spans="1:1547" ht="13.5" customHeight="1" thickBot="1" x14ac:dyDescent="0.3">
      <c r="B17" s="88"/>
      <c r="C17" s="89"/>
      <c r="D17" s="205"/>
      <c r="E17" s="205" t="s">
        <v>144</v>
      </c>
      <c r="F17" s="179">
        <f>-150</f>
        <v>-150</v>
      </c>
      <c r="G17" s="89"/>
      <c r="H17" s="89"/>
      <c r="I17" s="89"/>
      <c r="J17" s="89"/>
      <c r="K17" s="89"/>
      <c r="L17" s="89"/>
      <c r="M17" s="89"/>
      <c r="N17" s="89"/>
      <c r="O17" s="89"/>
      <c r="P17" s="89"/>
      <c r="Q17" s="89"/>
      <c r="R17" s="89"/>
      <c r="S17" s="89"/>
      <c r="T17" s="89"/>
      <c r="U17" s="89"/>
      <c r="V17" s="89"/>
      <c r="W17" s="89"/>
      <c r="X17" s="89"/>
      <c r="Y17" s="89"/>
      <c r="Z17" s="89"/>
      <c r="AA17" s="89"/>
      <c r="AB17" s="89"/>
      <c r="AC17" s="176"/>
      <c r="AD17" s="89"/>
      <c r="AE17" s="46"/>
      <c r="AF17" s="90"/>
      <c r="AG17" s="91"/>
      <c r="AH17" s="83"/>
    </row>
    <row r="18" spans="1:1547" ht="13.5" customHeight="1" x14ac:dyDescent="0.25">
      <c r="B18" s="79"/>
      <c r="C18" s="80"/>
      <c r="D18" s="278" t="s">
        <v>79</v>
      </c>
      <c r="E18" s="279"/>
      <c r="F18" s="181">
        <v>637.5</v>
      </c>
      <c r="G18" s="193" t="s">
        <v>149</v>
      </c>
      <c r="H18" s="80"/>
      <c r="I18" s="80"/>
      <c r="J18" s="80"/>
      <c r="K18" s="80"/>
      <c r="L18" s="80"/>
      <c r="M18" s="80"/>
      <c r="N18" s="80"/>
      <c r="O18" s="80"/>
      <c r="P18" s="80"/>
      <c r="Q18" s="80"/>
      <c r="R18" s="80"/>
      <c r="S18" s="164">
        <v>3</v>
      </c>
      <c r="T18" s="193">
        <v>1</v>
      </c>
      <c r="U18" s="164">
        <v>4</v>
      </c>
      <c r="V18" s="193"/>
      <c r="W18" s="80"/>
      <c r="X18" s="80"/>
      <c r="Y18" s="80"/>
      <c r="Z18" s="80"/>
      <c r="AA18" s="80"/>
      <c r="AB18" s="80"/>
      <c r="AC18" s="173" t="s">
        <v>91</v>
      </c>
      <c r="AD18" s="80"/>
      <c r="AE18" s="43"/>
      <c r="AF18" s="81"/>
      <c r="AG18" s="82"/>
      <c r="AH18" s="83"/>
    </row>
    <row r="19" spans="1:1547" ht="13.5" customHeight="1" x14ac:dyDescent="0.25">
      <c r="B19" s="84"/>
      <c r="C19" s="85"/>
      <c r="D19" s="280" t="s">
        <v>12</v>
      </c>
      <c r="E19" s="281"/>
      <c r="F19" s="182" t="s">
        <v>150</v>
      </c>
      <c r="G19" s="192" t="s">
        <v>149</v>
      </c>
      <c r="H19" s="85"/>
      <c r="I19" s="85"/>
      <c r="J19" s="85"/>
      <c r="K19" s="85"/>
      <c r="L19" s="85"/>
      <c r="M19" s="85"/>
      <c r="N19" s="85"/>
      <c r="O19" s="85"/>
      <c r="P19" s="85"/>
      <c r="Q19" s="85"/>
      <c r="R19" s="85"/>
      <c r="S19" s="168">
        <v>3</v>
      </c>
      <c r="T19" s="192">
        <v>1</v>
      </c>
      <c r="U19" s="168">
        <v>4</v>
      </c>
      <c r="V19" s="192"/>
      <c r="W19" s="85"/>
      <c r="X19" s="85"/>
      <c r="Y19" s="85"/>
      <c r="Z19" s="85"/>
      <c r="AA19" s="85"/>
      <c r="AB19" s="85"/>
      <c r="AC19" s="178" t="s">
        <v>91</v>
      </c>
      <c r="AD19" s="85"/>
      <c r="AE19" s="44"/>
      <c r="AF19" s="86"/>
      <c r="AG19" s="87"/>
      <c r="AH19" s="83"/>
    </row>
    <row r="20" spans="1:1547" ht="13.5" customHeight="1" x14ac:dyDescent="0.25">
      <c r="B20" s="84"/>
      <c r="C20" s="85"/>
      <c r="D20" s="280" t="s">
        <v>70</v>
      </c>
      <c r="E20" s="281"/>
      <c r="F20" s="165">
        <v>5</v>
      </c>
      <c r="G20" s="192"/>
      <c r="H20" s="85"/>
      <c r="I20" s="85"/>
      <c r="J20" s="85"/>
      <c r="K20" s="85"/>
      <c r="L20" s="85"/>
      <c r="M20" s="85"/>
      <c r="N20" s="85"/>
      <c r="O20" s="85"/>
      <c r="P20" s="85"/>
      <c r="Q20" s="85"/>
      <c r="R20" s="85"/>
      <c r="S20" s="85"/>
      <c r="T20" s="85"/>
      <c r="U20" s="85"/>
      <c r="V20" s="85"/>
      <c r="W20" s="85"/>
      <c r="X20" s="85"/>
      <c r="Y20" s="85"/>
      <c r="Z20" s="85"/>
      <c r="AA20" s="85"/>
      <c r="AB20" s="85"/>
      <c r="AC20" s="85"/>
      <c r="AD20" s="85"/>
      <c r="AE20" s="44"/>
      <c r="AF20" s="86"/>
      <c r="AG20" s="87"/>
      <c r="AH20" s="83"/>
    </row>
    <row r="21" spans="1:1547" ht="13.5" customHeight="1" x14ac:dyDescent="0.25">
      <c r="B21" s="84"/>
      <c r="C21" s="85"/>
      <c r="D21" s="85"/>
      <c r="E21" s="85"/>
      <c r="F21" s="85"/>
      <c r="G21" s="85"/>
      <c r="H21" s="85"/>
      <c r="I21" s="85"/>
      <c r="J21" s="85"/>
      <c r="K21" s="85"/>
      <c r="L21" s="85"/>
      <c r="M21" s="85"/>
      <c r="N21" s="85"/>
      <c r="O21" s="85"/>
      <c r="P21" s="85"/>
      <c r="Q21" s="85"/>
      <c r="R21" s="85"/>
      <c r="S21" s="85"/>
      <c r="T21" s="85"/>
      <c r="U21" s="85"/>
      <c r="V21" s="85"/>
      <c r="W21" s="85"/>
      <c r="X21" s="85"/>
      <c r="Y21" s="85"/>
      <c r="Z21" s="85"/>
      <c r="AA21" s="85"/>
      <c r="AB21" s="85"/>
      <c r="AC21" s="85"/>
      <c r="AD21" s="85"/>
      <c r="AE21" s="44"/>
      <c r="AF21" s="86"/>
      <c r="AG21" s="87"/>
      <c r="AH21" s="83"/>
    </row>
    <row r="22" spans="1:1547" ht="13.5" customHeight="1" thickBot="1" x14ac:dyDescent="0.3">
      <c r="A22" s="67"/>
      <c r="B22" s="92"/>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4"/>
      <c r="AF22" s="95"/>
      <c r="AG22" s="96"/>
      <c r="AH22" s="83"/>
    </row>
    <row r="23" spans="1:1547" s="69" customFormat="1" ht="13.5" customHeight="1" thickTop="1" x14ac:dyDescent="0.25">
      <c r="A23"/>
      <c r="AE23" s="97"/>
      <c r="AF23" s="97"/>
      <c r="AG23" s="97"/>
      <c r="AH23" s="14"/>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c r="AMP23"/>
      <c r="AMQ23"/>
      <c r="AMR23"/>
      <c r="AMS23"/>
      <c r="AMT23"/>
      <c r="AMU23"/>
      <c r="AMV23"/>
      <c r="AMW23"/>
      <c r="AMX23"/>
      <c r="AMY23"/>
      <c r="AMZ23"/>
      <c r="ANA23"/>
      <c r="ANB23"/>
      <c r="ANC23"/>
      <c r="AND23"/>
      <c r="ANE23"/>
      <c r="ANF23"/>
      <c r="ANG23"/>
      <c r="ANH23"/>
      <c r="ANI23"/>
      <c r="ANJ23"/>
      <c r="ANK23"/>
      <c r="ANL23"/>
      <c r="ANM23"/>
      <c r="ANN23"/>
      <c r="ANO23"/>
      <c r="ANP23"/>
      <c r="ANQ23"/>
      <c r="ANR23"/>
      <c r="ANS23"/>
      <c r="ANT23"/>
      <c r="ANU23"/>
      <c r="ANV23"/>
      <c r="ANW23"/>
      <c r="ANX23"/>
      <c r="ANY23"/>
      <c r="ANZ23"/>
      <c r="AOA23"/>
      <c r="AOB23"/>
      <c r="AOC23"/>
      <c r="AOD23"/>
      <c r="AOE23"/>
      <c r="AOF23"/>
      <c r="AOG23"/>
      <c r="AOH23"/>
      <c r="AOI23"/>
      <c r="AOJ23"/>
      <c r="AOK23"/>
      <c r="AOL23"/>
      <c r="AOM23"/>
      <c r="AON23"/>
      <c r="AOO23"/>
      <c r="AOP23"/>
      <c r="AOQ23"/>
      <c r="AOR23"/>
      <c r="AOS23"/>
      <c r="AOT23"/>
      <c r="AOU23"/>
      <c r="AOV23"/>
      <c r="AOW23"/>
      <c r="AOX23"/>
      <c r="AOY23"/>
      <c r="AOZ23"/>
      <c r="APA23"/>
      <c r="APB23"/>
      <c r="APC23"/>
      <c r="APD23"/>
      <c r="APE23"/>
      <c r="APF23"/>
      <c r="APG23"/>
      <c r="APH23"/>
      <c r="API23"/>
      <c r="APJ23"/>
      <c r="APK23"/>
      <c r="APL23"/>
      <c r="APM23"/>
      <c r="APN23"/>
      <c r="APO23"/>
      <c r="APP23"/>
      <c r="APQ23"/>
      <c r="APR23"/>
      <c r="APS23"/>
      <c r="APT23"/>
      <c r="APU23"/>
      <c r="APV23"/>
      <c r="APW23"/>
      <c r="APX23"/>
      <c r="APY23"/>
      <c r="APZ23"/>
      <c r="AQA23"/>
      <c r="AQB23"/>
      <c r="AQC23"/>
      <c r="AQD23"/>
      <c r="AQE23"/>
      <c r="AQF23"/>
      <c r="AQG23"/>
      <c r="AQH23"/>
      <c r="AQI23"/>
      <c r="AQJ23"/>
      <c r="AQK23"/>
      <c r="AQL23"/>
      <c r="AQM23"/>
      <c r="AQN23"/>
      <c r="AQO23"/>
      <c r="AQP23"/>
      <c r="AQQ23"/>
      <c r="AQR23"/>
      <c r="AQS23"/>
      <c r="AQT23"/>
      <c r="AQU23"/>
      <c r="AQV23"/>
      <c r="AQW23"/>
      <c r="AQX23"/>
      <c r="AQY23"/>
      <c r="AQZ23"/>
      <c r="ARA23"/>
      <c r="ARB23"/>
      <c r="ARC23"/>
      <c r="ARD23"/>
      <c r="ARE23"/>
      <c r="ARF23"/>
      <c r="ARG23"/>
      <c r="ARH23"/>
      <c r="ARI23"/>
      <c r="ARJ23"/>
      <c r="ARK23"/>
      <c r="ARL23"/>
      <c r="ARM23"/>
      <c r="ARN23"/>
      <c r="ARO23"/>
      <c r="ARP23"/>
      <c r="ARQ23"/>
      <c r="ARR23"/>
      <c r="ARS23"/>
      <c r="ART23"/>
      <c r="ARU23"/>
      <c r="ARV23"/>
      <c r="ARW23"/>
      <c r="ARX23"/>
      <c r="ARY23"/>
      <c r="ARZ23"/>
      <c r="ASA23"/>
      <c r="ASB23"/>
      <c r="ASC23"/>
      <c r="ASD23"/>
      <c r="ASE23"/>
      <c r="ASF23"/>
      <c r="ASG23"/>
      <c r="ASH23"/>
      <c r="ASI23"/>
      <c r="ASJ23"/>
      <c r="ASK23"/>
      <c r="ASL23"/>
      <c r="ASM23"/>
      <c r="ASN23"/>
      <c r="ASO23"/>
      <c r="ASP23"/>
      <c r="ASQ23"/>
      <c r="ASR23"/>
      <c r="ASS23"/>
      <c r="AST23"/>
      <c r="ASU23"/>
      <c r="ASV23"/>
      <c r="ASW23"/>
      <c r="ASX23"/>
      <c r="ASY23"/>
      <c r="ASZ23"/>
      <c r="ATA23"/>
      <c r="ATB23"/>
      <c r="ATC23"/>
      <c r="ATD23"/>
      <c r="ATE23"/>
      <c r="ATF23"/>
      <c r="ATG23"/>
      <c r="ATH23"/>
      <c r="ATI23"/>
      <c r="ATJ23"/>
      <c r="ATK23"/>
      <c r="ATL23"/>
      <c r="ATM23"/>
      <c r="ATN23"/>
      <c r="ATO23"/>
      <c r="ATP23"/>
      <c r="ATQ23"/>
      <c r="ATR23"/>
      <c r="ATS23"/>
      <c r="ATT23"/>
      <c r="ATU23"/>
      <c r="ATV23"/>
      <c r="ATW23"/>
      <c r="ATX23"/>
      <c r="ATY23"/>
      <c r="ATZ23"/>
      <c r="AUA23"/>
      <c r="AUB23"/>
      <c r="AUC23"/>
      <c r="AUD23"/>
      <c r="AUE23"/>
      <c r="AUF23"/>
      <c r="AUG23"/>
      <c r="AUH23"/>
      <c r="AUI23"/>
      <c r="AUJ23"/>
      <c r="AUK23"/>
      <c r="AUL23"/>
      <c r="AUM23"/>
      <c r="AUN23"/>
      <c r="AUO23"/>
      <c r="AUP23"/>
      <c r="AUQ23"/>
      <c r="AUR23"/>
      <c r="AUS23"/>
      <c r="AUT23"/>
      <c r="AUU23"/>
      <c r="AUV23"/>
      <c r="AUW23"/>
      <c r="AUX23"/>
      <c r="AUY23"/>
      <c r="AUZ23"/>
      <c r="AVA23"/>
      <c r="AVB23"/>
      <c r="AVC23"/>
      <c r="AVD23"/>
      <c r="AVE23"/>
      <c r="AVF23"/>
      <c r="AVG23"/>
      <c r="AVH23"/>
      <c r="AVI23"/>
      <c r="AVJ23"/>
      <c r="AVK23"/>
      <c r="AVL23"/>
      <c r="AVM23"/>
      <c r="AVN23"/>
      <c r="AVO23"/>
      <c r="AVP23"/>
      <c r="AVQ23"/>
      <c r="AVR23"/>
      <c r="AVS23"/>
      <c r="AVT23"/>
      <c r="AVU23"/>
      <c r="AVV23"/>
      <c r="AVW23"/>
      <c r="AVX23"/>
      <c r="AVY23"/>
      <c r="AVZ23"/>
      <c r="AWA23"/>
      <c r="AWB23"/>
      <c r="AWC23"/>
      <c r="AWD23"/>
      <c r="AWE23"/>
      <c r="AWF23"/>
      <c r="AWG23"/>
      <c r="AWH23"/>
      <c r="AWI23"/>
      <c r="AWJ23"/>
      <c r="AWK23"/>
      <c r="AWL23"/>
      <c r="AWM23"/>
      <c r="AWN23"/>
      <c r="AWO23"/>
      <c r="AWP23"/>
      <c r="AWQ23"/>
      <c r="AWR23"/>
      <c r="AWS23"/>
      <c r="AWT23"/>
      <c r="AWU23"/>
      <c r="AWV23"/>
      <c r="AWW23"/>
      <c r="AWX23"/>
      <c r="AWY23"/>
      <c r="AWZ23"/>
      <c r="AXA23"/>
      <c r="AXB23"/>
      <c r="AXC23"/>
      <c r="AXD23"/>
      <c r="AXE23"/>
      <c r="AXF23"/>
      <c r="AXG23"/>
      <c r="AXH23"/>
      <c r="AXI23"/>
      <c r="AXJ23"/>
      <c r="AXK23"/>
      <c r="AXL23"/>
      <c r="AXM23"/>
      <c r="AXN23"/>
      <c r="AXO23"/>
      <c r="AXP23"/>
      <c r="AXQ23"/>
      <c r="AXR23"/>
      <c r="AXS23"/>
      <c r="AXT23"/>
      <c r="AXU23"/>
      <c r="AXV23"/>
      <c r="AXW23"/>
      <c r="AXX23"/>
      <c r="AXY23"/>
      <c r="AXZ23"/>
      <c r="AYA23"/>
      <c r="AYB23"/>
      <c r="AYC23"/>
      <c r="AYD23"/>
      <c r="AYE23"/>
      <c r="AYF23"/>
      <c r="AYG23"/>
      <c r="AYH23"/>
      <c r="AYI23"/>
      <c r="AYJ23"/>
      <c r="AYK23"/>
      <c r="AYL23"/>
      <c r="AYM23"/>
      <c r="AYN23"/>
      <c r="AYO23"/>
      <c r="AYP23"/>
      <c r="AYQ23"/>
      <c r="AYR23"/>
      <c r="AYS23"/>
      <c r="AYT23"/>
      <c r="AYU23"/>
      <c r="AYV23"/>
      <c r="AYW23"/>
      <c r="AYX23"/>
      <c r="AYY23"/>
      <c r="AYZ23"/>
      <c r="AZA23"/>
      <c r="AZB23"/>
      <c r="AZC23"/>
      <c r="AZD23"/>
      <c r="AZE23"/>
      <c r="AZF23"/>
      <c r="AZG23"/>
      <c r="AZH23"/>
      <c r="AZI23"/>
      <c r="AZJ23"/>
      <c r="AZK23"/>
      <c r="AZL23"/>
      <c r="AZM23"/>
      <c r="AZN23"/>
      <c r="AZO23"/>
      <c r="AZP23"/>
      <c r="AZQ23"/>
      <c r="AZR23"/>
      <c r="AZS23"/>
      <c r="AZT23"/>
      <c r="AZU23"/>
      <c r="AZV23"/>
      <c r="AZW23"/>
      <c r="AZX23"/>
      <c r="AZY23"/>
      <c r="AZZ23"/>
      <c r="BAA23"/>
      <c r="BAB23"/>
      <c r="BAC23"/>
      <c r="BAD23"/>
      <c r="BAE23"/>
      <c r="BAF23"/>
      <c r="BAG23"/>
      <c r="BAH23"/>
      <c r="BAI23"/>
      <c r="BAJ23"/>
      <c r="BAK23"/>
      <c r="BAL23"/>
      <c r="BAM23"/>
      <c r="BAN23"/>
      <c r="BAO23"/>
      <c r="BAP23"/>
      <c r="BAQ23"/>
      <c r="BAR23"/>
      <c r="BAS23"/>
      <c r="BAT23"/>
      <c r="BAU23"/>
      <c r="BAV23"/>
      <c r="BAW23"/>
      <c r="BAX23"/>
      <c r="BAY23"/>
      <c r="BAZ23"/>
      <c r="BBA23"/>
      <c r="BBB23"/>
      <c r="BBC23"/>
      <c r="BBD23"/>
      <c r="BBE23"/>
      <c r="BBF23"/>
      <c r="BBG23"/>
      <c r="BBH23"/>
      <c r="BBI23"/>
      <c r="BBJ23"/>
      <c r="BBK23"/>
      <c r="BBL23"/>
      <c r="BBM23"/>
      <c r="BBN23"/>
      <c r="BBO23"/>
      <c r="BBP23"/>
      <c r="BBQ23"/>
      <c r="BBR23"/>
      <c r="BBS23"/>
      <c r="BBT23"/>
      <c r="BBU23"/>
      <c r="BBV23"/>
      <c r="BBW23"/>
      <c r="BBX23"/>
      <c r="BBY23"/>
      <c r="BBZ23"/>
      <c r="BCA23"/>
      <c r="BCB23"/>
      <c r="BCC23"/>
      <c r="BCD23"/>
      <c r="BCE23"/>
      <c r="BCF23"/>
      <c r="BCG23"/>
      <c r="BCH23"/>
      <c r="BCI23"/>
      <c r="BCJ23"/>
      <c r="BCK23"/>
      <c r="BCL23"/>
      <c r="BCM23"/>
      <c r="BCN23"/>
      <c r="BCO23"/>
      <c r="BCP23"/>
      <c r="BCQ23"/>
      <c r="BCR23"/>
      <c r="BCS23"/>
      <c r="BCT23"/>
      <c r="BCU23"/>
      <c r="BCV23"/>
      <c r="BCW23"/>
      <c r="BCX23"/>
      <c r="BCY23"/>
      <c r="BCZ23"/>
      <c r="BDA23"/>
      <c r="BDB23"/>
      <c r="BDC23"/>
      <c r="BDD23"/>
      <c r="BDE23"/>
      <c r="BDF23"/>
      <c r="BDG23"/>
      <c r="BDH23"/>
      <c r="BDI23"/>
      <c r="BDJ23"/>
      <c r="BDK23"/>
      <c r="BDL23"/>
      <c r="BDM23"/>
      <c r="BDN23"/>
      <c r="BDO23"/>
      <c r="BDP23"/>
      <c r="BDQ23"/>
      <c r="BDR23"/>
      <c r="BDS23"/>
      <c r="BDT23"/>
      <c r="BDU23"/>
      <c r="BDV23"/>
      <c r="BDW23"/>
      <c r="BDX23"/>
      <c r="BDY23"/>
      <c r="BDZ23"/>
      <c r="BEA23"/>
      <c r="BEB23"/>
      <c r="BEC23"/>
      <c r="BED23"/>
      <c r="BEE23"/>
      <c r="BEF23"/>
      <c r="BEG23"/>
      <c r="BEH23"/>
      <c r="BEI23"/>
      <c r="BEJ23"/>
      <c r="BEK23"/>
      <c r="BEL23"/>
      <c r="BEM23"/>
      <c r="BEN23"/>
      <c r="BEO23"/>
      <c r="BEP23"/>
      <c r="BEQ23"/>
      <c r="BER23"/>
      <c r="BES23"/>
      <c r="BET23"/>
      <c r="BEU23"/>
      <c r="BEV23"/>
      <c r="BEW23"/>
      <c r="BEX23"/>
      <c r="BEY23"/>
      <c r="BEZ23"/>
      <c r="BFA23"/>
      <c r="BFB23"/>
      <c r="BFC23"/>
      <c r="BFD23"/>
      <c r="BFE23"/>
      <c r="BFF23"/>
      <c r="BFG23"/>
      <c r="BFH23"/>
      <c r="BFI23"/>
      <c r="BFJ23"/>
      <c r="BFK23"/>
      <c r="BFL23"/>
      <c r="BFM23"/>
      <c r="BFN23"/>
      <c r="BFO23"/>
      <c r="BFP23"/>
      <c r="BFQ23"/>
      <c r="BFR23"/>
      <c r="BFS23"/>
      <c r="BFT23"/>
      <c r="BFU23"/>
      <c r="BFV23"/>
      <c r="BFW23"/>
      <c r="BFX23"/>
      <c r="BFY23"/>
      <c r="BFZ23"/>
      <c r="BGA23"/>
      <c r="BGB23"/>
      <c r="BGC23"/>
      <c r="BGD23"/>
      <c r="BGE23"/>
      <c r="BGF23"/>
      <c r="BGG23"/>
      <c r="BGH23"/>
      <c r="BGI23"/>
      <c r="BGJ23"/>
      <c r="BGK23"/>
      <c r="BGL23"/>
      <c r="BGM23"/>
    </row>
    <row r="24" spans="1:1547" ht="15" hidden="1" x14ac:dyDescent="0.25"/>
    <row r="25" spans="1:1547" ht="15" hidden="1" x14ac:dyDescent="0.25"/>
    <row r="26" spans="1:1547" ht="15" hidden="1" x14ac:dyDescent="0.25"/>
    <row r="27" spans="1:1547" ht="15" hidden="1" x14ac:dyDescent="0.25"/>
    <row r="28" spans="1:1547" ht="15" hidden="1" x14ac:dyDescent="0.25"/>
    <row r="29" spans="1:1547" ht="15" hidden="1" x14ac:dyDescent="0.25"/>
    <row r="30" spans="1:1547" ht="15" hidden="1" x14ac:dyDescent="0.25"/>
    <row r="31" spans="1:1547" ht="15" hidden="1" x14ac:dyDescent="0.25"/>
    <row r="32" spans="1:1547"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row r="67" ht="15" hidden="1" x14ac:dyDescent="0.25"/>
    <row r="68" ht="15" hidden="1" x14ac:dyDescent="0.25"/>
    <row r="69" ht="15" hidden="1" x14ac:dyDescent="0.25"/>
    <row r="70" ht="15" hidden="1" x14ac:dyDescent="0.25"/>
    <row r="71" ht="15" hidden="1" x14ac:dyDescent="0.25"/>
    <row r="72" ht="15" hidden="1" x14ac:dyDescent="0.25"/>
    <row r="73" ht="15" hidden="1" x14ac:dyDescent="0.25"/>
    <row r="74" ht="15" hidden="1" x14ac:dyDescent="0.25"/>
    <row r="75" ht="15" hidden="1" x14ac:dyDescent="0.25"/>
    <row r="76" ht="15" hidden="1" x14ac:dyDescent="0.25"/>
    <row r="77" ht="15" hidden="1" x14ac:dyDescent="0.25"/>
    <row r="78" ht="15" hidden="1" x14ac:dyDescent="0.25"/>
    <row r="79" ht="15" hidden="1" x14ac:dyDescent="0.25"/>
    <row r="80"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sheetData>
  <mergeCells count="36">
    <mergeCell ref="D18:E18"/>
    <mergeCell ref="D19:E19"/>
    <mergeCell ref="D20:E20"/>
    <mergeCell ref="D14:E14"/>
    <mergeCell ref="AE8:AG8"/>
    <mergeCell ref="AE9:AG9"/>
    <mergeCell ref="D15:E15"/>
    <mergeCell ref="D16:E16"/>
    <mergeCell ref="D13:E13"/>
    <mergeCell ref="G1:H1"/>
    <mergeCell ref="J1:Z2"/>
    <mergeCell ref="B2:C2"/>
    <mergeCell ref="D2:E2"/>
    <mergeCell ref="G2:H2"/>
    <mergeCell ref="B6:B7"/>
    <mergeCell ref="C6:C7"/>
    <mergeCell ref="D6:D7"/>
    <mergeCell ref="E6:E7"/>
    <mergeCell ref="B1:C1"/>
    <mergeCell ref="D1:E1"/>
    <mergeCell ref="J3:Z4"/>
    <mergeCell ref="B5:I5"/>
    <mergeCell ref="J5:Z5"/>
    <mergeCell ref="AE6:AG7"/>
    <mergeCell ref="K6:K7"/>
    <mergeCell ref="L6:L7"/>
    <mergeCell ref="M6:N6"/>
    <mergeCell ref="O6:P6"/>
    <mergeCell ref="Q6:Y6"/>
    <mergeCell ref="Z6:AA6"/>
    <mergeCell ref="F6:H6"/>
    <mergeCell ref="I6:J6"/>
    <mergeCell ref="AB6:AB7"/>
    <mergeCell ref="AC6:AC7"/>
    <mergeCell ref="AD6:AD7"/>
    <mergeCell ref="AE5:AG5"/>
  </mergeCells>
  <phoneticPr fontId="33" type="noConversion"/>
  <pageMargins left="0.7" right="0.7" top="0.75" bottom="0.75" header="0.3" footer="0.3"/>
  <pageSetup paperSize="20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7ef604a7-ebc4-47af-96e9-7f1ad444f50a"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2A7AF87875A5104B832399B5B7DC3388" ma:contentTypeVersion="16" ma:contentTypeDescription="Create a new document." ma:contentTypeScope="" ma:versionID="858627b466cc795e109e955193bf8903">
  <xsd:schema xmlns:xsd="http://www.w3.org/2001/XMLSchema" xmlns:xs="http://www.w3.org/2001/XMLSchema" xmlns:p="http://schemas.microsoft.com/office/2006/metadata/properties" xmlns:ns1="http://schemas.microsoft.com/sharepoint/v3" xmlns:ns2="6b132437-1b39-41f2-912f-8071e1a1e908" xmlns:ns3="16f00c2e-ac5c-418b-9f13-a0771dbd417d" xmlns:ns4="http://schemas.microsoft.com/sharepoint/v4" targetNamespace="http://schemas.microsoft.com/office/2006/metadata/properties" ma:root="true" ma:fieldsID="a52eabf2c975f6b163133f57957d634c" ns1:_="" ns2:_="" ns3:_="" ns4:_="">
    <xsd:import namespace="http://schemas.microsoft.com/sharepoint/v3"/>
    <xsd:import namespace="6b132437-1b39-41f2-912f-8071e1a1e908"/>
    <xsd:import namespace="16f00c2e-ac5c-418b-9f13-a0771dbd417d"/>
    <xsd:import namespace="http://schemas.microsoft.com/sharepoint/v4"/>
    <xsd:element name="properties">
      <xsd:complexType>
        <xsd:sequence>
          <xsd:element name="documentManagement">
            <xsd:complexType>
              <xsd:all>
                <xsd:element ref="ns2:Resource_x0020_Type"/>
                <xsd:element ref="ns2:Category"/>
                <xsd:element ref="ns3:_dlc_DocId" minOccurs="0"/>
                <xsd:element ref="ns3:_dlc_DocIdUrl" minOccurs="0"/>
                <xsd:element ref="ns3:_dlc_DocIdPersistId" minOccurs="0"/>
                <xsd:element ref="ns1:URL" minOccurs="0"/>
                <xsd:element ref="ns3:File_x0020_Category" minOccurs="0"/>
                <xsd:element ref="ns3:SharedWithUsers"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13" nillable="true" ma:displayName="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8"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element name="Category" ma:index="9" ma:displayName="Category" ma:format="RadioButtons" ma:internalName="Category">
      <xsd:simpleType>
        <xsd:restriction base="dms:Choice">
          <xsd:enumeration value="Corridor Modeling"/>
          <xsd:enumeration value="Geopak"/>
          <xsd:enumeration value="Hearing Maps"/>
          <xsd:enumeration value="Microstation"/>
          <xsd:enumeration value="Workstation"/>
        </xsd:restriction>
      </xsd:simple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File_x0020_Category" ma:index="14"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6"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Category xmlns="6b132437-1b39-41f2-912f-8071e1a1e908">Microstation</Category>
    <URL xmlns="http://schemas.microsoft.com/sharepoint/v3">
      <Url xsi:nil="true"/>
      <Description xsi:nil="true"/>
    </URL>
    <File_x0020_Category xmlns="16f00c2e-ac5c-418b-9f13-a0771dbd417d"/>
    <IconOverlay xmlns="http://schemas.microsoft.com/sharepoint/v4" xsi:nil="true"/>
  </documentManagement>
</p:properties>
</file>

<file path=customXml/itemProps1.xml><?xml version="1.0" encoding="utf-8"?>
<ds:datastoreItem xmlns:ds="http://schemas.openxmlformats.org/officeDocument/2006/customXml" ds:itemID="{9B2A12E5-65BC-4E5D-BBB3-9B5A8E2EA44E}">
  <ds:schemaRefs>
    <ds:schemaRef ds:uri="Microsoft.SharePoint.Taxonomy.ContentTypeSync"/>
  </ds:schemaRefs>
</ds:datastoreItem>
</file>

<file path=customXml/itemProps2.xml><?xml version="1.0" encoding="utf-8"?>
<ds:datastoreItem xmlns:ds="http://schemas.openxmlformats.org/officeDocument/2006/customXml" ds:itemID="{3A8D64FC-ACD7-41B4-9986-D532406A1D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b132437-1b39-41f2-912f-8071e1a1e908"/>
    <ds:schemaRef ds:uri="16f00c2e-ac5c-418b-9f13-a0771dbd417d"/>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0AE855-EFC1-4E07-AE82-AB866629327C}">
  <ds:schemaRefs>
    <ds:schemaRef ds:uri="http://schemas.microsoft.com/sharepoint/events"/>
  </ds:schemaRefs>
</ds:datastoreItem>
</file>

<file path=customXml/itemProps4.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5.xml><?xml version="1.0" encoding="utf-8"?>
<ds:datastoreItem xmlns:ds="http://schemas.openxmlformats.org/officeDocument/2006/customXml" ds:itemID="{7DDB734A-C057-4755-AEB4-6F4F26A8E718}">
  <ds:schemaRefs>
    <ds:schemaRef ds:uri="http://schemas.microsoft.com/office/2006/metadata/properties"/>
    <ds:schemaRef ds:uri="http://purl.org/dc/terms/"/>
    <ds:schemaRef ds:uri="6b132437-1b39-41f2-912f-8071e1a1e908"/>
    <ds:schemaRef ds:uri="http://purl.org/dc/elements/1.1/"/>
    <ds:schemaRef ds:uri="http://www.w3.org/XML/1998/namespace"/>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http://schemas.microsoft.com/sharepoint/v4"/>
    <ds:schemaRef ds:uri="16f00c2e-ac5c-418b-9f13-a0771dbd417d"/>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PVMT REM</vt:lpstr>
      <vt:lpstr>Earthwork</vt:lpstr>
      <vt:lpstr>Guardrail</vt:lpstr>
      <vt:lpstr>Guardrail!Print_Area</vt:lpstr>
      <vt:lpstr>'PVMT REM'!Print_Area</vt:lpstr>
    </vt:vector>
  </TitlesOfParts>
  <Company>N.C.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2017</dc:title>
  <dc:creator>Mcmellon, James A</dc:creator>
  <cp:lastModifiedBy>Roemer, Josh</cp:lastModifiedBy>
  <cp:lastPrinted>2014-09-15T12:56:26Z</cp:lastPrinted>
  <dcterms:created xsi:type="dcterms:W3CDTF">2012-08-30T18:50:28Z</dcterms:created>
  <dcterms:modified xsi:type="dcterms:W3CDTF">2026-05-12T04:43:32Z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0x0101002A7AF87875A5104B832399B5B7DC3388</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y fmtid="{D5CDD505-2E9C-101B-9397-08002B2CF9AE}" pid="10" name="File Category">
    <vt:lpwstr/>
  </property>
</Properties>
</file>